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1600" windowHeight="10728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hamematakan'!$A$1:$F$79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61" i="7" l="1"/>
  <c r="C10" i="11" l="1"/>
  <c r="B29" i="19" l="1"/>
  <c r="D29" i="19"/>
  <c r="G7" i="11"/>
  <c r="C7" i="11"/>
  <c r="C8" i="11"/>
  <c r="L18" i="23"/>
  <c r="L17" i="23"/>
  <c r="L16" i="23"/>
  <c r="L15" i="23"/>
  <c r="L14" i="23"/>
  <c r="L13" i="23"/>
  <c r="L12" i="23"/>
  <c r="L11" i="23"/>
  <c r="L10" i="23"/>
  <c r="L9" i="23"/>
  <c r="L8" i="23"/>
  <c r="L7" i="23"/>
  <c r="H18" i="23"/>
  <c r="H17" i="23"/>
  <c r="D18" i="23"/>
  <c r="D17" i="23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2" i="10" s="1"/>
  <c r="A43" i="10" s="1"/>
  <c r="A44" i="10" s="1"/>
  <c r="A49" i="10" s="1"/>
  <c r="A52" i="10" s="1"/>
  <c r="A53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4" i="10" s="1"/>
  <c r="A15" i="10" s="1"/>
  <c r="A16" i="10" s="1"/>
  <c r="A17" i="10" s="1"/>
  <c r="A18" i="10" s="1"/>
  <c r="B15" i="10"/>
  <c r="A33" i="9"/>
  <c r="A34" i="9" s="1"/>
  <c r="A35" i="9" s="1"/>
  <c r="A36" i="9" s="1"/>
  <c r="A37" i="9" s="1"/>
  <c r="A38" i="9" s="1"/>
  <c r="A39" i="9" s="1"/>
  <c r="A42" i="9" s="1"/>
  <c r="A43" i="9" s="1"/>
  <c r="A44" i="9" s="1"/>
  <c r="A49" i="9" s="1"/>
  <c r="A52" i="9" s="1"/>
  <c r="A53" i="9" s="1"/>
  <c r="A58" i="9" s="1"/>
  <c r="A59" i="9" s="1"/>
  <c r="A24" i="9"/>
  <c r="A25" i="9" s="1"/>
  <c r="A26" i="9" s="1"/>
  <c r="A27" i="9" s="1"/>
  <c r="A28" i="9" s="1"/>
  <c r="A2" i="9"/>
  <c r="A8" i="9"/>
  <c r="A9" i="9" s="1"/>
  <c r="A10" i="9" s="1"/>
  <c r="A11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55" i="10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8" i="7" s="1"/>
  <c r="A49" i="7" s="1"/>
  <c r="A50" i="7" s="1"/>
  <c r="A55" i="7" s="1"/>
  <c r="A58" i="7" s="1"/>
  <c r="A59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8" i="19" s="1"/>
  <c r="A49" i="19" s="1"/>
  <c r="A50" i="19" s="1"/>
  <c r="A55" i="19" s="1"/>
  <c r="A58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3" i="7" s="1"/>
  <c r="A24" i="7" s="1"/>
  <c r="E5" i="7"/>
  <c r="E4" i="7"/>
  <c r="A59" i="19" l="1"/>
  <c r="A64" i="19" s="1"/>
  <c r="A65" i="19" s="1"/>
  <c r="F7" i="23"/>
  <c r="D8" i="9" l="1"/>
  <c r="F15" i="7" l="1"/>
  <c r="D9" i="10" s="1"/>
  <c r="B23" i="9" l="1"/>
  <c r="B23" i="10" l="1"/>
  <c r="C13" i="7" l="1"/>
  <c r="G55" i="9"/>
  <c r="G19" i="9"/>
  <c r="E62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J7" i="23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6" i="7"/>
  <c r="I56" i="7"/>
  <c r="J55" i="7"/>
  <c r="I55" i="7"/>
  <c r="J53" i="7"/>
  <c r="I53" i="7"/>
  <c r="J52" i="7"/>
  <c r="I52" i="7"/>
  <c r="J50" i="7"/>
  <c r="I50" i="7"/>
  <c r="J49" i="7"/>
  <c r="I49" i="7"/>
  <c r="J48" i="7"/>
  <c r="I48" i="7"/>
  <c r="J45" i="7"/>
  <c r="I45" i="7"/>
  <c r="J44" i="7"/>
  <c r="I44" i="7"/>
  <c r="J39" i="7"/>
  <c r="I39" i="7"/>
  <c r="J30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A2" i="11"/>
  <c r="D54" i="18"/>
  <c r="D59" i="18" s="1"/>
  <c r="F66" i="7" s="1"/>
  <c r="D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F56" i="7"/>
  <c r="K56" i="7" s="1"/>
  <c r="F55" i="7"/>
  <c r="K55" i="7" s="1"/>
  <c r="F54" i="7"/>
  <c r="F53" i="7"/>
  <c r="K53" i="7" s="1"/>
  <c r="F52" i="7"/>
  <c r="K52" i="7" s="1"/>
  <c r="F51" i="7"/>
  <c r="F50" i="7"/>
  <c r="K50" i="7" s="1"/>
  <c r="F48" i="7"/>
  <c r="K48" i="7" s="1"/>
  <c r="F47" i="7"/>
  <c r="F46" i="7"/>
  <c r="F45" i="7"/>
  <c r="K45" i="7" s="1"/>
  <c r="F44" i="7"/>
  <c r="K44" i="7" s="1"/>
  <c r="F43" i="7"/>
  <c r="F42" i="7"/>
  <c r="F41" i="7"/>
  <c r="F40" i="7"/>
  <c r="F39" i="7"/>
  <c r="K39" i="7" s="1"/>
  <c r="F38" i="7"/>
  <c r="F37" i="7"/>
  <c r="F36" i="7"/>
  <c r="F34" i="7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D22" i="9"/>
  <c r="E22" i="9" s="1"/>
  <c r="D19" i="19"/>
  <c r="D15" i="9" s="1"/>
  <c r="D10" i="9"/>
  <c r="E10" i="9" s="1"/>
  <c r="D9" i="9"/>
  <c r="E9" i="9" s="1"/>
  <c r="D7" i="9"/>
  <c r="E31" i="7" l="1"/>
  <c r="K31" i="7" s="1"/>
  <c r="C31" i="7"/>
  <c r="D31" i="7"/>
  <c r="I31" i="7" s="1"/>
  <c r="C43" i="7"/>
  <c r="E43" i="7"/>
  <c r="D43" i="7"/>
  <c r="E47" i="7"/>
  <c r="J47" i="7" s="1"/>
  <c r="C47" i="7"/>
  <c r="I47" i="7" s="1"/>
  <c r="C38" i="7"/>
  <c r="D38" i="7"/>
  <c r="E38" i="7"/>
  <c r="K38" i="7" s="1"/>
  <c r="K46" i="7"/>
  <c r="J46" i="7"/>
  <c r="I46" i="7"/>
  <c r="E36" i="7"/>
  <c r="K36" i="7" s="1"/>
  <c r="D36" i="7"/>
  <c r="C36" i="7"/>
  <c r="D40" i="7"/>
  <c r="C40" i="7"/>
  <c r="E40" i="7"/>
  <c r="K40" i="7" s="1"/>
  <c r="E57" i="7"/>
  <c r="D57" i="7"/>
  <c r="C57" i="7"/>
  <c r="D33" i="7"/>
  <c r="C33" i="7"/>
  <c r="E33" i="7"/>
  <c r="K33" i="7" s="1"/>
  <c r="E42" i="7"/>
  <c r="C42" i="7"/>
  <c r="D42" i="7"/>
  <c r="K51" i="7"/>
  <c r="I51" i="7"/>
  <c r="D29" i="7"/>
  <c r="E29" i="7"/>
  <c r="K29" i="7" s="1"/>
  <c r="C29" i="7"/>
  <c r="E37" i="7"/>
  <c r="D37" i="7"/>
  <c r="C37" i="7"/>
  <c r="E41" i="7"/>
  <c r="D41" i="7"/>
  <c r="C41" i="7"/>
  <c r="I54" i="7"/>
  <c r="D34" i="18"/>
  <c r="D34" i="7"/>
  <c r="E34" i="7"/>
  <c r="C34" i="7"/>
  <c r="C66" i="7"/>
  <c r="D60" i="10"/>
  <c r="F59" i="18"/>
  <c r="E66" i="7"/>
  <c r="K66" i="7" s="1"/>
  <c r="I66" i="7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F32" i="7"/>
  <c r="D25" i="9"/>
  <c r="E25" i="9" s="1"/>
  <c r="I68" i="7"/>
  <c r="J68" i="7"/>
  <c r="E15" i="9"/>
  <c r="D14" i="9"/>
  <c r="E14" i="9" s="1"/>
  <c r="D23" i="9"/>
  <c r="E23" i="9" s="1"/>
  <c r="F35" i="7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37" i="7" l="1"/>
  <c r="I33" i="7"/>
  <c r="K47" i="7"/>
  <c r="I43" i="7"/>
  <c r="J37" i="7"/>
  <c r="J38" i="7"/>
  <c r="I57" i="7"/>
  <c r="I40" i="7"/>
  <c r="J57" i="7"/>
  <c r="J41" i="7"/>
  <c r="J42" i="7"/>
  <c r="I41" i="7"/>
  <c r="J54" i="7"/>
  <c r="E27" i="7"/>
  <c r="D27" i="7"/>
  <c r="C27" i="7"/>
  <c r="E60" i="10"/>
  <c r="G60" i="10"/>
  <c r="I29" i="7"/>
  <c r="C32" i="7"/>
  <c r="E32" i="7"/>
  <c r="D32" i="7"/>
  <c r="K30" i="7"/>
  <c r="C30" i="7"/>
  <c r="I30" i="7" s="1"/>
  <c r="K54" i="7"/>
  <c r="K41" i="7"/>
  <c r="K37" i="7"/>
  <c r="K42" i="7"/>
  <c r="K57" i="7"/>
  <c r="J43" i="7"/>
  <c r="J51" i="7"/>
  <c r="I42" i="7"/>
  <c r="J33" i="7"/>
  <c r="J40" i="7"/>
  <c r="C35" i="7"/>
  <c r="I38" i="7"/>
  <c r="J31" i="7"/>
  <c r="E35" i="7"/>
  <c r="J36" i="7"/>
  <c r="J29" i="7"/>
  <c r="D35" i="7"/>
  <c r="I36" i="7"/>
  <c r="K43" i="7"/>
  <c r="J66" i="7"/>
  <c r="I34" i="7"/>
  <c r="J34" i="7"/>
  <c r="K34" i="7"/>
  <c r="D28" i="7"/>
  <c r="E28" i="7"/>
  <c r="C28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D21" i="10"/>
  <c r="C26" i="7" l="1"/>
  <c r="C25" i="7" s="1"/>
  <c r="I32" i="7"/>
  <c r="E26" i="7"/>
  <c r="E25" i="7" s="1"/>
  <c r="J28" i="7"/>
  <c r="I35" i="7"/>
  <c r="K27" i="7"/>
  <c r="J32" i="7"/>
  <c r="F26" i="7"/>
  <c r="F25" i="7" s="1"/>
  <c r="J35" i="7"/>
  <c r="K35" i="7"/>
  <c r="K32" i="7"/>
  <c r="J27" i="7"/>
  <c r="I27" i="7"/>
  <c r="D26" i="7"/>
  <c r="D25" i="7" s="1"/>
  <c r="I25" i="7" s="1"/>
  <c r="K28" i="7"/>
  <c r="I28" i="7"/>
  <c r="D43" i="10"/>
  <c r="E43" i="10" s="1"/>
  <c r="D60" i="9"/>
  <c r="E60" i="9" s="1"/>
  <c r="D7" i="10"/>
  <c r="E7" i="10" s="1"/>
  <c r="E12" i="7"/>
  <c r="H25" i="7"/>
  <c r="D12" i="7"/>
  <c r="C84" i="7"/>
  <c r="E21" i="10"/>
  <c r="K26" i="7" l="1"/>
  <c r="J26" i="7"/>
  <c r="I26" i="7"/>
  <c r="J25" i="7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<sst xmlns="http://schemas.openxmlformats.org/spreadsheetml/2006/main" count="416" uniqueCount="264">
  <si>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</si>
  <si>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</si>
  <si>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</si>
  <si>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</si>
  <si>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</si>
  <si>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</si>
  <si>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</si>
  <si>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</si>
  <si>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</si>
  <si>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</si>
  <si>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</si>
  <si>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</si>
  <si>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</si>
  <si>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</si>
  <si>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</si>
  <si>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</si>
  <si>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</si>
  <si>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</si>
  <si>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</si>
  <si>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</si>
  <si>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</si>
  <si>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</si>
  <si>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</si>
  <si>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</si>
  <si>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</si>
  <si>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</si>
  <si>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</si>
  <si>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</si>
  <si>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</si>
  <si>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</si>
  <si>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</si>
  <si>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</si>
  <si>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</si>
  <si>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</si>
  <si>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</si>
  <si>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</si>
  <si>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</si>
  <si>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</si>
  <si>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</si>
  <si>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</si>
  <si>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</si>
  <si>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</si>
  <si>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</si>
  <si>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</si>
  <si>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</si>
  <si>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</si>
  <si>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</si>
  <si>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</si>
  <si>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</si>
  <si>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</si>
  <si>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</si>
  <si>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</si>
  <si>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</si>
  <si>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</si>
  <si>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</si>
  <si>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</si>
  <si>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</si>
  <si>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</si>
  <si>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</si>
  <si>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</si>
  <si>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</si>
  <si>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</si>
  <si>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</si>
  <si>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</si>
  <si>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</si>
  <si>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</si>
  <si>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</si>
  <si>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</si>
  <si>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</si>
  <si>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</si>
  <si>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</si>
  <si>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</si>
  <si>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</si>
  <si>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</si>
  <si>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</si>
  <si>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</si>
  <si>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</si>
  <si>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</si>
  <si>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</si>
  <si>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</si>
  <si>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</si>
  <si>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</si>
  <si>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</si>
  <si>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</si>
  <si>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</si>
  <si>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</si>
  <si>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</si>
  <si>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</si>
  <si>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</si>
  <si>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</si>
  <si>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</si>
  <si>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</si>
  <si>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</si>
  <si>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</si>
  <si>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</si>
  <si>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</si>
  <si>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</si>
  <si>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</si>
  <si>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</si>
  <si>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</si>
  <si>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</si>
  <si>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</si>
  <si>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</si>
  <si>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</si>
  <si>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</si>
  <si>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</si>
  <si>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</si>
  <si>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</si>
  <si>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</si>
  <si>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</si>
  <si>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</si>
  <si>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</si>
  <si>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</si>
  <si>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</si>
  <si>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</si>
  <si>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</si>
  <si>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</si>
  <si>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</si>
  <si>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</si>
  <si>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</si>
  <si>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</si>
  <si>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</si>
  <si>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</si>
  <si>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</si>
  <si>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</si>
  <si>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</si>
  <si>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</si>
  <si>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</si>
  <si>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</si>
  <si>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</si>
  <si>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</si>
  <si>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</si>
  <si>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</si>
  <si>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</si>
  <si>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</si>
  <si>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</si>
  <si>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</si>
  <si>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</si>
  <si>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</si>
  <si>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</si>
  <si>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</si>
  <si>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</si>
  <si>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</si>
  <si>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</si>
  <si>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</si>
  <si>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</si>
  <si>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</si>
  <si>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</si>
  <si>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</si>
  <si>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</si>
  <si>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</si>
  <si>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</si>
  <si>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</si>
  <si>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</si>
  <si>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</si>
  <si>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</si>
  <si>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</si>
  <si>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</si>
  <si>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</si>
  <si>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</si>
  <si>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</si>
  <si>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</si>
  <si>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</si>
  <si>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</si>
  <si>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</si>
  <si>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</si>
  <si>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</si>
  <si>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</si>
  <si>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</si>
  <si>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</si>
  <si>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</si>
  <si>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</si>
  <si>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</si>
  <si>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</si>
  <si>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</si>
  <si>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</si>
  <si>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</si>
  <si>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</si>
  <si>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</si>
  <si>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</si>
  <si>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</si>
  <si>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</si>
  <si>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</si>
  <si>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</si>
  <si>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</si>
  <si>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</si>
  <si>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</si>
  <si>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</si>
  <si>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</si>
  <si>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</si>
  <si>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</si>
  <si>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</si>
  <si>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</si>
  <si>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</si>
  <si>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</si>
  <si>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</si>
  <si>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</si>
  <si>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</si>
  <si>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</si>
  <si>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</si>
  <si>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</si>
  <si>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</si>
  <si>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</si>
  <si>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</si>
  <si>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</si>
  <si>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</si>
  <si>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</si>
  <si>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</si>
  <si>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</si>
  <si>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</si>
  <si>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</si>
  <si>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</si>
  <si>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</si>
  <si>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</si>
  <si>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</si>
  <si>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</si>
  <si>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</si>
  <si>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</si>
  <si>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</si>
  <si>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</si>
  <si>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</si>
  <si>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</si>
  <si>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</si>
  <si>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</si>
  <si>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</si>
  <si>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</si>
  <si>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</si>
  <si>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</si>
  <si>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</si>
  <si>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</si>
  <si>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</si>
  <si>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</si>
  <si>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</si>
  <si>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</si>
  <si>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</si>
  <si>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</si>
  <si>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</si>
  <si>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</si>
  <si>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</si>
  <si>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</si>
  <si>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</si>
  <si>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</si>
  <si>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</si>
  <si>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</si>
  <si>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</si>
  <si>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</si>
  <si>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</si>
  <si>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</si>
  <si>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</si>
  <si>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Տաթևիկ Սարգսյան</t>
  </si>
  <si>
    <t>Մարիամ Դավթյան</t>
  </si>
  <si>
    <t xml:space="preserve">«Գրադարանային համակարգ» ՀՈԱԿ-ի </t>
  </si>
  <si>
    <t>պարգևատրում</t>
  </si>
  <si>
    <t>միջոցառման գծով</t>
  </si>
  <si>
    <t>տնտեսական ապրանքների գծով</t>
  </si>
  <si>
    <t>Արխիվացման ծառայությունների գծով</t>
  </si>
  <si>
    <t>Կրակմարիչների լիցքավորում</t>
  </si>
  <si>
    <t>«ՀԱՅԱՍՏԱՆԻ ԱԶԳԱՅԻՆ ԳՐԱԴԱՐԱՆ» Պետական ոչ առևտրային կազմակերպություն (ՊՈԱԿ)միջգրադարանային ծառայություն անհատույց</t>
  </si>
  <si>
    <t>«ՀԱՅԱՍՏԱՆԻ ԱԶԳԱՅԻՆ ԳՐԱԴԱՐԱՆ» Պետական ոչ առևտրային կազմակերպություն (ՊՈԱԿ)միջգրադարանային ծառայություն անհատույց 500*12ամիս</t>
  </si>
  <si>
    <t>Ջեռուցման համակարգի մասնակի վերանորոգում</t>
  </si>
  <si>
    <t>ՀՀԿԳՄՍ նախարարի 2022թ-ի փետրվարի 17-ի 08-Ն հրամանի համաձայն Թափուր հաստիքների հայտարարություն Ազդարարում</t>
  </si>
  <si>
    <t>պրոեկտոր, դինամիկ, սառնարան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</si>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</sst>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3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0" fontId="42" fillId="24" borderId="18" xfId="59" applyFont="1" applyFill="1" applyBorder="1" applyAlignment="1">
      <alignment horizontal="left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28" fillId="0" borderId="0" xfId="61" applyFont="1" applyFill="1" applyAlignment="1">
      <alignment horizontal="left" wrapText="1"/>
    </xf>
    <xf numFmtId="0" fontId="28" fillId="0" borderId="0" xfId="61" applyFont="1" applyFill="1" applyAlignment="1">
      <alignment horizontal="left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27" fillId="0" borderId="0" xfId="61" applyFont="1" applyAlignment="1">
      <alignment horizontal="center" vertical="center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30" fillId="0" borderId="19" xfId="19" applyNumberFormat="1" applyFont="1" applyBorder="1" applyAlignment="1" applyProtection="1">
      <alignment horizontal="center" vertical="center"/>
    </xf>
    <xf numFmtId="3" fontId="30" fillId="25" borderId="19" xfId="19" applyNumberFormat="1" applyFont="1" applyFill="1" applyBorder="1" applyAlignment="1" applyProtection="1">
      <alignment horizontal="center" vertical="center"/>
    </xf>
    <xf numFmtId="3" fontId="41" fillId="25" borderId="10" xfId="46" applyNumberFormat="1" applyFont="1" applyFill="1" applyBorder="1" applyAlignment="1">
      <alignment horizontal="center" vertical="center" wrapText="1"/>
    </xf>
    <xf numFmtId="3" fontId="30" fillId="25" borderId="10" xfId="19" applyNumberFormat="1" applyFont="1" applyFill="1" applyBorder="1" applyAlignment="1" applyProtection="1">
      <alignment horizontal="center" vertical="center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32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0" fontId="42" fillId="0" borderId="18" xfId="59" applyFont="1" applyBorder="1" applyAlignment="1">
      <alignment horizontal="left" vertical="center"/>
    </xf>
    <xf numFmtId="0" fontId="40" fillId="0" borderId="18" xfId="59" applyFont="1" applyBorder="1" applyAlignment="1">
      <alignment horizontal="left" vertical="center"/>
    </xf>
    <xf numFmtId="0" fontId="40" fillId="0" borderId="37" xfId="59" applyFont="1" applyBorder="1" applyAlignment="1">
      <alignment horizontal="left" vertical="center"/>
    </xf>
    <xf numFmtId="0" fontId="42" fillId="0" borderId="41" xfId="59" applyFont="1" applyBorder="1" applyAlignment="1">
      <alignment horizontal="center" vertical="center" wrapText="1"/>
    </xf>
    <xf numFmtId="0" fontId="42" fillId="24" borderId="42" xfId="59" applyFont="1" applyFill="1" applyBorder="1" applyAlignment="1">
      <alignment horizontal="left" vertical="center" wrapText="1"/>
    </xf>
    <xf numFmtId="3" fontId="45" fillId="0" borderId="13" xfId="49" applyNumberFormat="1" applyFont="1" applyBorder="1" applyAlignment="1" applyProtection="1">
      <alignment horizontal="center" vertical="center" wrapText="1"/>
      <protection locked="0"/>
    </xf>
    <xf numFmtId="3" fontId="30" fillId="0" borderId="13" xfId="19" applyNumberFormat="1" applyFont="1" applyBorder="1" applyAlignment="1" applyProtection="1">
      <alignment horizontal="center" vertical="center"/>
    </xf>
    <xf numFmtId="3" fontId="30" fillId="0" borderId="43" xfId="19" applyNumberFormat="1" applyFont="1" applyBorder="1" applyAlignment="1" applyProtection="1">
      <alignment horizontal="center" vertical="center"/>
    </xf>
    <xf numFmtId="3" fontId="41" fillId="0" borderId="13" xfId="46" applyNumberFormat="1" applyFont="1" applyBorder="1" applyAlignment="1">
      <alignment horizontal="center" vertical="center" wrapText="1"/>
    </xf>
    <xf numFmtId="3" fontId="41" fillId="0" borderId="13" xfId="49" applyNumberFormat="1" applyFont="1" applyBorder="1" applyAlignment="1" applyProtection="1">
      <alignment horizontal="center" vertical="center" wrapText="1"/>
      <protection locked="0"/>
    </xf>
    <xf numFmtId="0" fontId="41" fillId="0" borderId="44" xfId="59" applyFont="1" applyBorder="1" applyAlignment="1">
      <alignment horizontal="center" vertical="center" wrapText="1"/>
    </xf>
    <xf numFmtId="0" fontId="43" fillId="0" borderId="45" xfId="59" applyFont="1" applyBorder="1" applyAlignment="1">
      <alignment horizontal="center" vertical="center" wrapText="1"/>
    </xf>
    <xf numFmtId="3" fontId="40" fillId="0" borderId="44" xfId="59" applyNumberFormat="1" applyFont="1" applyBorder="1" applyAlignment="1">
      <alignment horizontal="center" vertical="center" wrapText="1"/>
    </xf>
    <xf numFmtId="3" fontId="40" fillId="0" borderId="46" xfId="59" applyNumberFormat="1" applyFont="1" applyBorder="1" applyAlignment="1">
      <alignment horizontal="center" vertical="center" wrapText="1"/>
    </xf>
    <xf numFmtId="166" fontId="40" fillId="0" borderId="44" xfId="59" applyNumberFormat="1" applyFont="1" applyBorder="1" applyAlignment="1">
      <alignment horizontal="center" vertical="center" wrapText="1"/>
    </xf>
    <xf numFmtId="166" fontId="40" fillId="0" borderId="46" xfId="59" applyNumberFormat="1" applyFont="1" applyBorder="1" applyAlignment="1">
      <alignment horizontal="center" vertical="center" wrapText="1"/>
    </xf>
    <xf numFmtId="0" fontId="54" fillId="0" borderId="17" xfId="60" applyFont="1" applyBorder="1" applyAlignment="1">
      <alignment horizontal="center" vertical="center" wrapText="1"/>
    </xf>
    <xf numFmtId="3" fontId="41" fillId="25" borderId="17" xfId="60" applyNumberFormat="1" applyFont="1" applyFill="1" applyBorder="1" applyAlignment="1">
      <alignment horizontal="center" vertical="center" wrapText="1"/>
    </xf>
    <xf numFmtId="3" fontId="41" fillId="0" borderId="17" xfId="60" applyNumberFormat="1" applyFont="1" applyBorder="1" applyAlignment="1">
      <alignment horizontal="center" vertical="center" wrapText="1"/>
    </xf>
    <xf numFmtId="3" fontId="41" fillId="0" borderId="47" xfId="60" applyNumberFormat="1" applyFont="1" applyBorder="1" applyAlignment="1">
      <alignment horizontal="center" vertical="center" wrapText="1"/>
    </xf>
    <xf numFmtId="0" fontId="54" fillId="0" borderId="16" xfId="60" applyFont="1" applyBorder="1" applyAlignment="1">
      <alignment horizontal="center" vertical="center" wrapText="1"/>
    </xf>
    <xf numFmtId="3" fontId="45" fillId="0" borderId="16" xfId="49" applyNumberFormat="1" applyFont="1" applyBorder="1" applyAlignment="1" applyProtection="1">
      <alignment horizontal="center" vertical="center" wrapText="1"/>
      <protection locked="0"/>
    </xf>
    <xf numFmtId="3" fontId="41" fillId="25" borderId="17" xfId="46" applyNumberFormat="1" applyFont="1" applyFill="1" applyBorder="1" applyAlignment="1">
      <alignment horizontal="center" vertical="center" wrapText="1"/>
    </xf>
    <xf numFmtId="3" fontId="41" fillId="0" borderId="17" xfId="46" applyNumberFormat="1" applyFont="1" applyBorder="1" applyAlignment="1">
      <alignment horizontal="center" vertical="center" wrapText="1"/>
    </xf>
    <xf numFmtId="3" fontId="45" fillId="0" borderId="41" xfId="49" applyNumberFormat="1" applyFont="1" applyBorder="1" applyAlignment="1" applyProtection="1">
      <alignment horizontal="center" vertical="center" wrapText="1"/>
      <protection locked="0"/>
    </xf>
    <xf numFmtId="3" fontId="41" fillId="0" borderId="47" xfId="46" applyNumberFormat="1" applyFont="1" applyBorder="1" applyAlignment="1">
      <alignment horizontal="center" vertical="center" wrapText="1"/>
    </xf>
    <xf numFmtId="3" fontId="40" fillId="0" borderId="40" xfId="59" applyNumberFormat="1" applyFont="1" applyBorder="1" applyAlignment="1">
      <alignment horizontal="center" vertical="center" wrapText="1"/>
    </xf>
    <xf numFmtId="3" fontId="45" fillId="0" borderId="48" xfId="49" applyNumberFormat="1" applyFont="1" applyBorder="1" applyAlignment="1" applyProtection="1">
      <alignment horizontal="center" vertical="center" wrapText="1"/>
      <protection locked="0"/>
    </xf>
    <xf numFmtId="3" fontId="45" fillId="0" borderId="49" xfId="49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top" wrapText="1"/>
      <protection locked="0"/>
    </xf>
    <xf numFmtId="0" fontId="31" fillId="0" borderId="10" xfId="45" applyFont="1" applyBorder="1" applyAlignment="1" applyProtection="1">
      <alignment vertical="top" wrapText="1"/>
      <protection hidden="1"/>
    </xf>
    <xf numFmtId="0" fontId="27" fillId="0" borderId="10" xfId="45" applyFont="1" applyBorder="1" applyAlignment="1" applyProtection="1">
      <alignment vertical="top" wrapText="1"/>
      <protection hidden="1"/>
    </xf>
    <xf numFmtId="0" fontId="31" fillId="0" borderId="10" xfId="45" applyFont="1" applyBorder="1" applyAlignment="1" applyProtection="1">
      <alignment vertical="top" wrapText="1"/>
      <protection locked="0"/>
    </xf>
    <xf numFmtId="0" fontId="36" fillId="0" borderId="10" xfId="0" applyFont="1" applyBorder="1" applyAlignment="1" applyProtection="1">
      <alignment horizontal="left" vertical="top" wrapText="1"/>
    </xf>
    <xf numFmtId="0" fontId="46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horizontal="left" vertical="top" wrapText="1"/>
    </xf>
    <xf numFmtId="165" fontId="28" fillId="0" borderId="10" xfId="20" applyNumberFormat="1" applyFont="1" applyBorder="1" applyAlignment="1" applyProtection="1">
      <alignment horizontal="left" vertical="top" wrapText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9" fillId="0" borderId="10" xfId="45" applyNumberFormat="1" applyFont="1" applyBorder="1" applyAlignment="1" applyProtection="1">
      <alignment horizontal="center" vertical="top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24" xfId="59" applyFont="1" applyBorder="1" applyAlignment="1">
      <alignment horizontal="center" vertical="center" wrapText="1"/>
    </xf>
    <xf numFmtId="0" fontId="43" fillId="0" borderId="25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F51" sqref="F1:I10485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21</v>
      </c>
      <c r="F1" s="42"/>
    </row>
    <row r="2" spans="1:15" s="6" customFormat="1">
      <c r="C2" s="42"/>
      <c r="D2" s="571" t="s">
        <v>38</v>
      </c>
      <c r="E2" s="571"/>
      <c r="F2" s="42"/>
    </row>
    <row r="3" spans="1:15" s="6" customFormat="1">
      <c r="C3" s="42"/>
      <c r="D3" s="571" t="s">
        <v>245</v>
      </c>
      <c r="E3" s="571"/>
      <c r="F3" s="42"/>
    </row>
    <row r="4" spans="1:15" s="510" customFormat="1" ht="24.75" customHeight="1">
      <c r="B4" s="511"/>
      <c r="C4" s="511"/>
      <c r="D4" s="571" t="s">
        <v>246</v>
      </c>
      <c r="E4" s="571"/>
    </row>
    <row r="5" spans="1:15" s="510" customFormat="1" ht="20.25" customHeight="1">
      <c r="B5" s="511"/>
      <c r="C5" s="571" t="s">
        <v>247</v>
      </c>
      <c r="D5" s="571"/>
      <c r="E5" s="571"/>
    </row>
    <row r="6" spans="1:15" ht="18.75" customHeight="1">
      <c r="A6" s="572" t="s">
        <v>39</v>
      </c>
      <c r="B6" s="572"/>
      <c r="C6" s="572"/>
      <c r="D6" s="572"/>
      <c r="E6" s="572"/>
      <c r="F6" s="45"/>
    </row>
    <row r="7" spans="1:15" ht="20.399999999999999" customHeight="1">
      <c r="A7" s="569" t="s">
        <v>251</v>
      </c>
      <c r="B7" s="569"/>
      <c r="C7" s="569"/>
      <c r="D7" s="569"/>
      <c r="E7" s="569"/>
      <c r="F7" s="76" t="s">
        <v>206</v>
      </c>
    </row>
    <row r="8" spans="1:15" ht="18.75" customHeight="1">
      <c r="A8" s="570" t="s">
        <v>219</v>
      </c>
      <c r="B8" s="570"/>
      <c r="C8" s="570"/>
      <c r="D8" s="570"/>
      <c r="E8" s="57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85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7"/>
      <c r="E10" s="486"/>
      <c r="F10" s="50"/>
    </row>
    <row r="11" spans="1:15">
      <c r="A11" s="161">
        <v>1</v>
      </c>
      <c r="B11" s="162" t="s">
        <v>113</v>
      </c>
      <c r="C11" s="56"/>
      <c r="D11" s="288">
        <v>31851.5</v>
      </c>
      <c r="E11" s="487"/>
      <c r="F11" s="312" t="s">
        <v>187</v>
      </c>
    </row>
    <row r="12" spans="1:15" ht="34.799999999999997" hidden="1">
      <c r="A12" s="161">
        <f>+A11+1</f>
        <v>2</v>
      </c>
      <c r="B12" s="324" t="s">
        <v>218</v>
      </c>
      <c r="C12" s="56"/>
      <c r="D12" s="288"/>
      <c r="E12" s="487"/>
      <c r="F12" s="9" t="s">
        <v>248</v>
      </c>
    </row>
    <row r="13" spans="1:15" s="3" customFormat="1" hidden="1">
      <c r="A13" s="161">
        <f>+A12+1</f>
        <v>3</v>
      </c>
      <c r="B13" s="162" t="s">
        <v>8</v>
      </c>
      <c r="C13" s="57"/>
      <c r="D13" s="288"/>
      <c r="E13" s="487"/>
      <c r="F13" s="31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1">
        <f>+A13+1</f>
        <v>4</v>
      </c>
      <c r="B14" s="162" t="s">
        <v>60</v>
      </c>
      <c r="C14" s="57"/>
      <c r="D14" s="288">
        <f>+Komunal!N30</f>
        <v>0</v>
      </c>
      <c r="E14" s="487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1">
        <f t="shared" ref="A15:A23" si="0">+A14+1</f>
        <v>5</v>
      </c>
      <c r="B15" s="162" t="s">
        <v>178</v>
      </c>
      <c r="C15" s="57"/>
      <c r="D15" s="288"/>
      <c r="E15" s="487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1">
        <v>2</v>
      </c>
      <c r="B16" s="162" t="s">
        <v>9</v>
      </c>
      <c r="C16" s="57"/>
      <c r="D16" s="288"/>
      <c r="E16" s="487"/>
      <c r="F16" s="312"/>
      <c r="G16" s="2">
        <v>1525.4</v>
      </c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1">
        <f t="shared" si="0"/>
        <v>3</v>
      </c>
      <c r="B17" s="162" t="s">
        <v>69</v>
      </c>
      <c r="C17" s="57"/>
      <c r="D17" s="288"/>
      <c r="E17" s="487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1">
        <v>2</v>
      </c>
      <c r="B18" s="162" t="s">
        <v>118</v>
      </c>
      <c r="C18" s="57"/>
      <c r="D18" s="288">
        <f>SUM(D19:D20)</f>
        <v>1093.2</v>
      </c>
      <c r="E18" s="487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3">
        <v>2.1</v>
      </c>
      <c r="B19" s="38" t="s">
        <v>70</v>
      </c>
      <c r="C19" s="57"/>
      <c r="D19" s="255">
        <f>+D63</f>
        <v>1087.2</v>
      </c>
      <c r="E19" s="48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>
      <c r="A20" s="163">
        <v>2.2000000000000002</v>
      </c>
      <c r="B20" s="38" t="s">
        <v>71</v>
      </c>
      <c r="C20" s="57"/>
      <c r="D20" s="239">
        <v>6</v>
      </c>
      <c r="E20" s="489"/>
      <c r="F20" s="65" t="s">
        <v>188</v>
      </c>
      <c r="G20" s="2"/>
      <c r="H20" s="2"/>
      <c r="I20" s="314" t="s">
        <v>257</v>
      </c>
      <c r="J20" s="2"/>
      <c r="K20" s="2"/>
      <c r="L20" s="2"/>
      <c r="M20" s="2"/>
      <c r="N20" s="2"/>
      <c r="O20" s="2"/>
    </row>
    <row r="21" spans="1:25" s="3" customFormat="1">
      <c r="A21" s="161">
        <f>+A18+1</f>
        <v>3</v>
      </c>
      <c r="B21" s="162" t="s">
        <v>10</v>
      </c>
      <c r="C21" s="57"/>
      <c r="D21" s="288">
        <v>5</v>
      </c>
      <c r="E21" s="487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1">
        <f t="shared" si="0"/>
        <v>4</v>
      </c>
      <c r="B22" s="70"/>
      <c r="C22" s="321"/>
      <c r="D22" s="288"/>
      <c r="E22" s="487"/>
      <c r="F22" s="509"/>
    </row>
    <row r="23" spans="1:25" s="2" customFormat="1" hidden="1">
      <c r="A23" s="161">
        <f t="shared" si="0"/>
        <v>5</v>
      </c>
      <c r="B23" s="70"/>
      <c r="C23" s="321"/>
      <c r="D23" s="288"/>
      <c r="E23" s="487"/>
      <c r="F23" s="2" t="s">
        <v>216</v>
      </c>
    </row>
    <row r="24" spans="1:25" ht="24" customHeight="1">
      <c r="A24" s="51"/>
      <c r="B24" s="58" t="s">
        <v>26</v>
      </c>
      <c r="C24" s="53"/>
      <c r="D24" s="276">
        <f>SUM(D11:D18,D21:D23)</f>
        <v>32949.699999999997</v>
      </c>
      <c r="E24" s="490"/>
      <c r="F24" s="50"/>
    </row>
    <row r="25" spans="1:25" ht="23.25" customHeight="1">
      <c r="A25" s="55"/>
      <c r="B25" s="51"/>
      <c r="C25" s="56"/>
      <c r="D25" s="240"/>
      <c r="E25" s="240"/>
      <c r="F25" s="50"/>
    </row>
    <row r="26" spans="1:25" ht="24.75" customHeight="1">
      <c r="A26" s="51" t="s">
        <v>11</v>
      </c>
      <c r="B26" s="59" t="s">
        <v>122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1">
        <v>1</v>
      </c>
      <c r="B27" s="162" t="s">
        <v>191</v>
      </c>
      <c r="C27" s="57"/>
      <c r="D27" s="288">
        <v>29627.599999999999</v>
      </c>
      <c r="E27" s="487"/>
      <c r="F27" s="31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4">
        <v>1.1000000000000001</v>
      </c>
      <c r="B28" s="165" t="s">
        <v>114</v>
      </c>
      <c r="C28" s="57"/>
      <c r="D28" s="255">
        <f>+Ashkhatavardz!I7</f>
        <v>0</v>
      </c>
      <c r="E28" s="488"/>
      <c r="F28" s="270"/>
      <c r="G28" s="2"/>
      <c r="H28" s="2"/>
      <c r="I28" s="2"/>
      <c r="J28" s="2"/>
      <c r="K28" s="2"/>
      <c r="L28" s="9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4">
        <v>1.1000000000000001</v>
      </c>
      <c r="B29" s="157" t="str">
        <f>+Ashkhatavardz!N6</f>
        <v>պարգևատրում</v>
      </c>
      <c r="C29" s="57"/>
      <c r="D29" s="239">
        <f>+Ashkhatavardz!N7</f>
        <v>0</v>
      </c>
      <c r="E29" s="48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1">
        <f>+A27+1</f>
        <v>2</v>
      </c>
      <c r="B30" s="162" t="s">
        <v>13</v>
      </c>
      <c r="C30" s="57"/>
      <c r="D30" s="288">
        <f>+Komunal!F28</f>
        <v>714</v>
      </c>
      <c r="E30" s="487"/>
      <c r="F30" s="31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1">
        <f>+A30+1</f>
        <v>3</v>
      </c>
      <c r="B31" s="162" t="s">
        <v>12</v>
      </c>
      <c r="C31" s="57"/>
      <c r="D31" s="288">
        <f>+Komunal!J28</f>
        <v>147.1</v>
      </c>
      <c r="E31" s="487"/>
      <c r="F31" s="31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1">
        <f t="shared" ref="A32:A34" si="1">+A31+1</f>
        <v>4</v>
      </c>
      <c r="B32" s="162" t="s">
        <v>14</v>
      </c>
      <c r="C32" s="57"/>
      <c r="D32" s="288">
        <f>+Komunal!N28</f>
        <v>30.9</v>
      </c>
      <c r="E32" s="487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1">
        <f t="shared" si="1"/>
        <v>5</v>
      </c>
      <c r="B33" s="162" t="s">
        <v>15</v>
      </c>
      <c r="C33" s="57"/>
      <c r="D33" s="288">
        <v>18.2</v>
      </c>
      <c r="E33" s="487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1">
        <f t="shared" si="1"/>
        <v>6</v>
      </c>
      <c r="B34" s="162" t="s">
        <v>16</v>
      </c>
      <c r="C34" s="57"/>
      <c r="D34" s="288"/>
      <c r="E34" s="487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1">
        <v>6</v>
      </c>
      <c r="B35" s="162" t="s">
        <v>17</v>
      </c>
      <c r="C35" s="57"/>
      <c r="D35" s="288">
        <f>SUM(D36:D38)</f>
        <v>129.6</v>
      </c>
      <c r="E35" s="487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3">
        <v>6.1</v>
      </c>
      <c r="B36" s="38" t="s">
        <v>18</v>
      </c>
      <c r="C36" s="57"/>
      <c r="D36" s="239">
        <v>57.6</v>
      </c>
      <c r="E36" s="48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3">
        <v>6.2</v>
      </c>
      <c r="B37" s="38" t="s">
        <v>19</v>
      </c>
      <c r="C37" s="57"/>
      <c r="D37" s="239">
        <v>12</v>
      </c>
      <c r="E37" s="48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3">
        <v>6.3</v>
      </c>
      <c r="B38" s="38" t="s">
        <v>20</v>
      </c>
      <c r="C38" s="57"/>
      <c r="D38" s="239">
        <v>60</v>
      </c>
      <c r="E38" s="48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1">
        <f>+A35+1</f>
        <v>7</v>
      </c>
      <c r="B39" s="162" t="s">
        <v>21</v>
      </c>
      <c r="C39" s="57"/>
      <c r="D39" s="288">
        <v>5</v>
      </c>
      <c r="E39" s="487"/>
      <c r="F39" s="31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1">
        <f t="shared" ref="A40:A58" si="2">+A39+1</f>
        <v>8</v>
      </c>
      <c r="B40" s="162" t="s">
        <v>27</v>
      </c>
      <c r="C40" s="57"/>
      <c r="D40" s="288">
        <v>165</v>
      </c>
      <c r="E40" s="487"/>
      <c r="F40" s="31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1">
        <f t="shared" si="2"/>
        <v>9</v>
      </c>
      <c r="B41" s="162" t="s">
        <v>22</v>
      </c>
      <c r="C41" s="57"/>
      <c r="D41" s="288">
        <v>125.1</v>
      </c>
      <c r="E41" s="487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1">
        <f t="shared" si="2"/>
        <v>10</v>
      </c>
      <c r="B42" s="162" t="s">
        <v>72</v>
      </c>
      <c r="C42" s="57"/>
      <c r="D42" s="288">
        <v>100</v>
      </c>
      <c r="E42" s="487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1">
        <f t="shared" si="2"/>
        <v>11</v>
      </c>
      <c r="B43" s="162" t="s">
        <v>46</v>
      </c>
      <c r="C43" s="57"/>
      <c r="D43" s="288">
        <v>80</v>
      </c>
      <c r="E43" s="487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1">
        <f t="shared" si="2"/>
        <v>12</v>
      </c>
      <c r="B44" s="162" t="s">
        <v>115</v>
      </c>
      <c r="C44" s="57"/>
      <c r="D44" s="288"/>
      <c r="E44" s="487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1">
        <f t="shared" si="2"/>
        <v>13</v>
      </c>
      <c r="B45" s="162" t="s">
        <v>116</v>
      </c>
      <c r="C45" s="57"/>
      <c r="D45" s="288"/>
      <c r="E45" s="487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1">
        <v>12</v>
      </c>
      <c r="B46" s="162" t="s">
        <v>23</v>
      </c>
      <c r="C46" s="57"/>
      <c r="D46" s="288">
        <v>50</v>
      </c>
      <c r="E46" s="487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1">
        <v>13</v>
      </c>
      <c r="B47" s="162" t="s">
        <v>24</v>
      </c>
      <c r="C47" s="57"/>
      <c r="D47" s="288">
        <v>168</v>
      </c>
      <c r="E47" s="487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1">
        <f t="shared" si="2"/>
        <v>14</v>
      </c>
      <c r="B48" s="162" t="s">
        <v>64</v>
      </c>
      <c r="C48" s="57"/>
      <c r="D48" s="288"/>
      <c r="E48" s="487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1">
        <f t="shared" si="2"/>
        <v>15</v>
      </c>
      <c r="B49" s="162" t="s">
        <v>51</v>
      </c>
      <c r="C49" s="57"/>
      <c r="D49" s="288">
        <f>+D14</f>
        <v>0</v>
      </c>
      <c r="E49" s="487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1">
        <f t="shared" si="2"/>
        <v>16</v>
      </c>
      <c r="B50" s="162" t="s">
        <v>43</v>
      </c>
      <c r="C50" s="57"/>
      <c r="D50" s="288"/>
      <c r="E50" s="487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1">
        <v>14</v>
      </c>
      <c r="B51" s="162" t="s">
        <v>73</v>
      </c>
      <c r="C51" s="57"/>
      <c r="D51" s="288">
        <v>40</v>
      </c>
      <c r="E51" s="487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1">
        <v>15</v>
      </c>
      <c r="B52" s="162" t="s">
        <v>74</v>
      </c>
      <c r="C52" s="57"/>
      <c r="D52" s="288">
        <v>95</v>
      </c>
      <c r="E52" s="487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1">
        <v>16</v>
      </c>
      <c r="B53" s="162" t="s">
        <v>44</v>
      </c>
      <c r="C53" s="57"/>
      <c r="D53" s="288">
        <v>6</v>
      </c>
      <c r="E53" s="487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1">
        <v>17</v>
      </c>
      <c r="B54" s="162" t="s">
        <v>117</v>
      </c>
      <c r="C54" s="57"/>
      <c r="D54" s="288">
        <v>10</v>
      </c>
      <c r="E54" s="487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1">
        <f t="shared" si="2"/>
        <v>18</v>
      </c>
      <c r="B55" s="162" t="s">
        <v>45</v>
      </c>
      <c r="C55" s="57"/>
      <c r="D55" s="288"/>
      <c r="E55" s="487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1">
        <v>18</v>
      </c>
      <c r="B56" s="162" t="s">
        <v>61</v>
      </c>
      <c r="C56" s="57"/>
      <c r="D56" s="288">
        <v>0</v>
      </c>
      <c r="E56" s="487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1">
        <v>18</v>
      </c>
      <c r="B57" s="162" t="s">
        <v>182</v>
      </c>
      <c r="C57" s="57"/>
      <c r="D57" s="288">
        <v>300</v>
      </c>
      <c r="E57" s="487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1">
        <f t="shared" si="2"/>
        <v>19</v>
      </c>
      <c r="B58" s="70"/>
      <c r="C58" s="57"/>
      <c r="D58" s="288"/>
      <c r="E58" s="487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1">
        <f>+A58+1</f>
        <v>20</v>
      </c>
      <c r="B59" s="70"/>
      <c r="C59" s="57"/>
      <c r="D59" s="288"/>
      <c r="E59" s="487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1">
        <v>20</v>
      </c>
      <c r="B60" s="553" t="s">
        <v>255</v>
      </c>
      <c r="C60" s="321"/>
      <c r="D60" s="288">
        <v>0</v>
      </c>
      <c r="E60" s="487"/>
      <c r="F60" s="509"/>
    </row>
    <row r="61" spans="1:15" s="2" customFormat="1">
      <c r="A61" s="161">
        <v>19</v>
      </c>
      <c r="B61" s="553" t="s">
        <v>256</v>
      </c>
      <c r="C61" s="321"/>
      <c r="D61" s="288">
        <v>35</v>
      </c>
      <c r="E61" s="487"/>
      <c r="F61" s="2" t="s">
        <v>215</v>
      </c>
    </row>
    <row r="62" spans="1:15" s="3" customFormat="1">
      <c r="A62" s="161">
        <v>20</v>
      </c>
      <c r="B62" s="162" t="s">
        <v>25</v>
      </c>
      <c r="C62" s="57"/>
      <c r="D62" s="288">
        <v>1093.2</v>
      </c>
      <c r="E62" s="487"/>
      <c r="F62" s="31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4">
        <v>20.100000000000001</v>
      </c>
      <c r="B63" s="64" t="s">
        <v>75</v>
      </c>
      <c r="C63" s="57"/>
      <c r="D63" s="239">
        <v>1087.2</v>
      </c>
      <c r="E63" s="48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161">
        <f>+A62+1</f>
        <v>21</v>
      </c>
      <c r="B64" s="162" t="s">
        <v>76</v>
      </c>
      <c r="C64" s="57"/>
      <c r="D64" s="288">
        <v>10</v>
      </c>
      <c r="E64" s="487"/>
      <c r="F64" s="31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1">
        <f>+A64+1</f>
        <v>22</v>
      </c>
      <c r="B65" s="162" t="s">
        <v>65</v>
      </c>
      <c r="C65" s="57"/>
      <c r="D65" s="288"/>
      <c r="E65" s="487"/>
      <c r="F65" s="31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3">
        <f>SUM(D27,D30:D35,D39:D62,D64:D65)</f>
        <v>32949.699999999997</v>
      </c>
      <c r="E66" s="491"/>
      <c r="F66" s="273">
        <f>+D24-D66</f>
        <v>0</v>
      </c>
    </row>
    <row r="67" spans="1:16" ht="10.8" customHeight="1">
      <c r="B67" s="62"/>
      <c r="C67" s="10"/>
      <c r="D67" s="55"/>
      <c r="E67" s="55"/>
      <c r="F67" s="50"/>
    </row>
    <row r="68" spans="1:16" ht="18" hidden="1" customHeight="1">
      <c r="B68" s="492" t="s">
        <v>2</v>
      </c>
      <c r="C68" s="493"/>
      <c r="D68" s="494" t="s">
        <v>249</v>
      </c>
      <c r="E68" s="6"/>
      <c r="F68" s="50"/>
    </row>
    <row r="69" spans="1:16" ht="12.75" hidden="1" customHeight="1">
      <c r="B69" s="62"/>
      <c r="D69" s="467" t="s">
        <v>91</v>
      </c>
      <c r="E69" s="475"/>
      <c r="F69" s="50"/>
    </row>
    <row r="70" spans="1:16" ht="18" hidden="1" customHeight="1">
      <c r="B70" s="492" t="s">
        <v>6</v>
      </c>
      <c r="C70" s="493"/>
      <c r="D70" s="494" t="s">
        <v>250</v>
      </c>
      <c r="E70" s="6"/>
      <c r="F70" s="50"/>
    </row>
    <row r="71" spans="1:16" ht="13.5" hidden="1" customHeight="1">
      <c r="B71" s="63"/>
      <c r="D71" s="467" t="s">
        <v>91</v>
      </c>
      <c r="E71" s="47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0" customFormat="1" ht="93.6" customHeight="1">
      <c r="A73" s="631" t="s">
        <v>262</v>
      </c>
      <c r="B73" s="631"/>
      <c r="C73" s="431"/>
      <c r="D73" s="632" t="s">
        <v>263</v>
      </c>
      <c r="E73" s="632"/>
      <c r="G73" s="633"/>
    </row>
    <row r="74" spans="1:16" s="63" customFormat="1" ht="40.5" customHeight="1">
      <c r="B74" s="249"/>
      <c r="C74" s="234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ignoredErrors>
    <ignoredError sqref="D66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51" zoomScaleSheetLayoutView="100" workbookViewId="0">
      <selection activeCell="A92" sqref="A92:B92"/>
    </sheetView>
  </sheetViews>
  <sheetFormatPr defaultColWidth="9.109375" defaultRowHeight="15"/>
  <cols>
    <col min="1" max="1" width="5.5546875" style="87" customWidth="1"/>
    <col min="2" max="2" width="57.5546875" style="448" customWidth="1"/>
    <col min="3" max="3" width="14.55468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1" hidden="1" customWidth="1"/>
    <col min="9" max="11" width="0" style="86" hidden="1" customWidth="1"/>
    <col min="12" max="12" width="11.88671875" style="94" hidden="1" customWidth="1"/>
    <col min="13" max="13" width="0" style="86" hidden="1" customWidth="1"/>
    <col min="14" max="15" width="9.109375" style="86"/>
    <col min="16" max="16384" width="9.109375" style="87"/>
  </cols>
  <sheetData>
    <row r="1" spans="1:15" s="81" customFormat="1" ht="17.399999999999999">
      <c r="A1" s="512"/>
      <c r="B1" s="513"/>
      <c r="C1" s="505"/>
      <c r="D1" s="505"/>
      <c r="E1" s="505"/>
      <c r="F1" s="320" t="s">
        <v>171</v>
      </c>
      <c r="G1" s="504">
        <f>+'Ekamut-caxs'!E1+1</f>
        <v>22</v>
      </c>
      <c r="H1" s="111"/>
      <c r="L1" s="44"/>
    </row>
    <row r="2" spans="1:15" s="81" customFormat="1" ht="17.399999999999999">
      <c r="A2" s="512"/>
      <c r="B2" s="514"/>
      <c r="C2" s="515"/>
      <c r="D2" s="515"/>
      <c r="E2" s="515"/>
      <c r="F2" s="573" t="s">
        <v>38</v>
      </c>
      <c r="G2" s="573"/>
      <c r="H2" s="111"/>
      <c r="L2" s="44"/>
    </row>
    <row r="3" spans="1:15" s="81" customFormat="1" ht="17.399999999999999">
      <c r="A3" s="512"/>
      <c r="B3" s="514"/>
      <c r="C3" s="515"/>
      <c r="D3" s="515"/>
      <c r="E3" s="574" t="s">
        <v>245</v>
      </c>
      <c r="F3" s="574"/>
      <c r="G3" s="574"/>
      <c r="H3" s="111"/>
      <c r="L3" s="44"/>
    </row>
    <row r="4" spans="1:15" s="81" customFormat="1" ht="26.25" customHeight="1">
      <c r="A4" s="512"/>
      <c r="B4" s="514"/>
      <c r="C4" s="515"/>
      <c r="D4" s="515"/>
      <c r="E4" s="575" t="str">
        <f>+'Ekamut-caxs'!D4</f>
        <v xml:space="preserve">_____. _____. 2023թ. </v>
      </c>
      <c r="F4" s="575"/>
      <c r="G4" s="575"/>
      <c r="H4" s="111"/>
      <c r="L4" s="44"/>
    </row>
    <row r="5" spans="1:15" s="81" customFormat="1" ht="24.75" customHeight="1">
      <c r="A5" s="512"/>
      <c r="B5" s="514"/>
      <c r="C5" s="515"/>
      <c r="D5" s="515"/>
      <c r="E5" s="575" t="str">
        <f>+'Ekamut-caxs'!C5</f>
        <v xml:space="preserve">հ. __________- Ա որոշմամբ </v>
      </c>
      <c r="F5" s="575"/>
      <c r="G5" s="575"/>
      <c r="H5" s="111"/>
      <c r="L5" s="44"/>
    </row>
    <row r="6" spans="1:15" s="80" customFormat="1" ht="18" customHeight="1">
      <c r="A6" s="579" t="s">
        <v>39</v>
      </c>
      <c r="B6" s="579"/>
      <c r="C6" s="579"/>
      <c r="D6" s="579"/>
      <c r="E6" s="579"/>
      <c r="F6" s="579"/>
      <c r="G6" s="470"/>
      <c r="H6" s="111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69" t="str">
        <f>+'Ekamut-caxs'!A7:D7</f>
        <v xml:space="preserve">«Գրադարանային համակարգ» ՀՈԱԿ-ի </v>
      </c>
      <c r="B7" s="569"/>
      <c r="C7" s="569"/>
      <c r="D7" s="569"/>
      <c r="E7" s="569"/>
      <c r="F7" s="569"/>
      <c r="G7" s="465"/>
      <c r="H7" s="47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70" t="s">
        <v>220</v>
      </c>
      <c r="B8" s="570"/>
      <c r="C8" s="570"/>
      <c r="D8" s="570"/>
      <c r="E8" s="570"/>
      <c r="F8" s="570"/>
      <c r="G8" s="466"/>
      <c r="H8" s="111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38"/>
      <c r="C9" s="82"/>
      <c r="D9" s="82"/>
      <c r="E9" s="82"/>
      <c r="F9" s="82"/>
      <c r="G9" s="82"/>
      <c r="H9" s="111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39"/>
      <c r="C10" s="79"/>
      <c r="D10" s="79"/>
      <c r="E10" s="79"/>
      <c r="F10" s="83" t="s">
        <v>40</v>
      </c>
      <c r="G10" s="83"/>
      <c r="H10" s="111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8" t="s">
        <v>3</v>
      </c>
      <c r="B11" s="440" t="s">
        <v>29</v>
      </c>
      <c r="C11" s="92" t="s">
        <v>198</v>
      </c>
      <c r="D11" s="92" t="s">
        <v>199</v>
      </c>
      <c r="E11" s="92" t="s">
        <v>200</v>
      </c>
      <c r="F11" s="92" t="s">
        <v>41</v>
      </c>
      <c r="G11" s="495"/>
      <c r="H11" s="111"/>
      <c r="I11" s="94"/>
      <c r="J11" s="94"/>
      <c r="K11" s="94"/>
      <c r="L11" s="272"/>
      <c r="M11" s="94"/>
      <c r="N11" s="94"/>
      <c r="O11" s="94"/>
    </row>
    <row r="12" spans="1:15" s="80" customFormat="1" ht="36">
      <c r="A12" s="13" t="s">
        <v>7</v>
      </c>
      <c r="B12" s="14" t="s">
        <v>30</v>
      </c>
      <c r="C12" s="260">
        <f>+F12</f>
        <v>1008.5999999999949</v>
      </c>
      <c r="D12" s="260">
        <f>+F12</f>
        <v>1008.5999999999949</v>
      </c>
      <c r="E12" s="260">
        <f>+F12</f>
        <v>1008.5999999999949</v>
      </c>
      <c r="F12" s="260">
        <f>+'Dramakani hamematakan'!D6</f>
        <v>1008.5999999999949</v>
      </c>
      <c r="G12" s="496"/>
      <c r="H12" s="478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8"/>
      <c r="M12" s="81"/>
      <c r="N12" s="81"/>
      <c r="O12" s="81"/>
    </row>
    <row r="13" spans="1:15" s="80" customFormat="1" ht="36">
      <c r="A13" s="13" t="s">
        <v>11</v>
      </c>
      <c r="B13" s="14" t="s">
        <v>79</v>
      </c>
      <c r="C13" s="260">
        <f>SUM(C14:C24)</f>
        <v>6375.3</v>
      </c>
      <c r="D13" s="260">
        <f>SUM(D14:D24)</f>
        <v>14338.2</v>
      </c>
      <c r="E13" s="260">
        <f>SUM(E14:E24)</f>
        <v>22301.1</v>
      </c>
      <c r="F13" s="260">
        <f>SUM(F14:F24)</f>
        <v>31856.5</v>
      </c>
      <c r="G13" s="497"/>
      <c r="H13" s="111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1" t="str">
        <f>+'Ekamut-caxs'!B11</f>
        <v>Սուբսիդիայից</v>
      </c>
      <c r="C14" s="257">
        <v>6370.3</v>
      </c>
      <c r="D14" s="257">
        <v>14333.2</v>
      </c>
      <c r="E14" s="257">
        <v>22296.1</v>
      </c>
      <c r="F14" s="258">
        <f>+'Ekamut-caxs'!D11</f>
        <v>31851.5</v>
      </c>
      <c r="G14" s="498"/>
      <c r="H14" s="111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498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7" t="str">
        <f>+'Ekamut-caxs'!B13</f>
        <v xml:space="preserve">Վճարովի ծառայություններից </v>
      </c>
      <c r="C16" s="356"/>
      <c r="D16" s="356"/>
      <c r="E16" s="356"/>
      <c r="F16" s="258">
        <f>+'Ekamut-caxs'!D13</f>
        <v>0</v>
      </c>
      <c r="G16" s="498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7" t="str">
        <f>+'Ekamut-caxs'!B14</f>
        <v>Սպասարկման և կոմունալ համավճարներից</v>
      </c>
      <c r="C17" s="356"/>
      <c r="D17" s="356"/>
      <c r="E17" s="356"/>
      <c r="F17" s="257">
        <f>+'Ekamut-caxs'!D14</f>
        <v>0</v>
      </c>
      <c r="G17" s="499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7" t="str">
        <f>+'Ekamut-caxs'!B15</f>
        <v>Միջոցառումների կազմակերպումից</v>
      </c>
      <c r="C18" s="356"/>
      <c r="D18" s="356"/>
      <c r="E18" s="356"/>
      <c r="F18" s="258">
        <f>+'Ekamut-caxs'!D15</f>
        <v>0</v>
      </c>
      <c r="G18" s="498"/>
      <c r="H18" s="479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v>2</v>
      </c>
      <c r="B19" s="267" t="str">
        <f>+'Ekamut-caxs'!B16</f>
        <v>Ֆինանսական օգնությունից</v>
      </c>
      <c r="C19" s="356"/>
      <c r="D19" s="356"/>
      <c r="E19" s="356"/>
      <c r="F19" s="258">
        <f>+'Ekamut-caxs'!D16</f>
        <v>0</v>
      </c>
      <c r="G19" s="498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3</v>
      </c>
      <c r="B20" s="267" t="str">
        <f>+'Ekamut-caxs'!B17</f>
        <v>Չփոխանակվող գործարքներից (դրամաշնորհից)</v>
      </c>
      <c r="C20" s="356"/>
      <c r="D20" s="356"/>
      <c r="E20" s="356"/>
      <c r="F20" s="257">
        <f>+'Ekamut-caxs'!D17</f>
        <v>0</v>
      </c>
      <c r="G20" s="499"/>
      <c r="H20" s="479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4</v>
      </c>
      <c r="B21" s="441" t="s">
        <v>31</v>
      </c>
      <c r="C21" s="356"/>
      <c r="D21" s="356"/>
      <c r="E21" s="356"/>
      <c r="F21" s="257"/>
      <c r="G21" s="499"/>
      <c r="H21" s="479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1" t="str">
        <f>+'Ekamut-caxs'!B21</f>
        <v>Բանկի տոկոսից</v>
      </c>
      <c r="C22" s="356">
        <v>5</v>
      </c>
      <c r="D22" s="356">
        <v>5</v>
      </c>
      <c r="E22" s="356">
        <v>5</v>
      </c>
      <c r="F22" s="258">
        <f>+'Ekamut-caxs'!D21</f>
        <v>5</v>
      </c>
      <c r="G22" s="498"/>
      <c r="H22" s="479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43">
        <f>+'Ekamut-caxs'!B22</f>
        <v>0</v>
      </c>
      <c r="C23" s="356"/>
      <c r="D23" s="356"/>
      <c r="E23" s="356"/>
      <c r="F23" s="257">
        <f>+'Ekamut-caxs'!D22</f>
        <v>0</v>
      </c>
      <c r="G23" s="500"/>
      <c r="H23" s="577" t="s">
        <v>216</v>
      </c>
      <c r="I23" s="427" t="str">
        <f t="shared" si="0"/>
        <v/>
      </c>
      <c r="J23" s="427" t="str">
        <f t="shared" si="0"/>
        <v/>
      </c>
      <c r="K23" s="427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43">
        <f>+'Ekamut-caxs'!B23</f>
        <v>0</v>
      </c>
      <c r="C24" s="356"/>
      <c r="D24" s="356"/>
      <c r="E24" s="356"/>
      <c r="F24" s="257">
        <f>+'Ekamut-caxs'!D23</f>
        <v>0</v>
      </c>
      <c r="G24" s="500"/>
      <c r="H24" s="577"/>
      <c r="I24" s="427" t="str">
        <f t="shared" si="0"/>
        <v/>
      </c>
      <c r="J24" s="427" t="str">
        <f t="shared" si="0"/>
        <v/>
      </c>
      <c r="K24" s="427" t="str">
        <f t="shared" si="0"/>
        <v/>
      </c>
      <c r="L24" s="44"/>
    </row>
    <row r="25" spans="1:15" s="80" customFormat="1" ht="36">
      <c r="A25" s="13" t="s">
        <v>32</v>
      </c>
      <c r="B25" s="14" t="s">
        <v>80</v>
      </c>
      <c r="C25" s="260">
        <f>C26+C68+C81</f>
        <v>6281.0083333333332</v>
      </c>
      <c r="D25" s="260">
        <f>D26+D68+D81</f>
        <v>13996.983333333334</v>
      </c>
      <c r="E25" s="260">
        <f>E26+E68+E81</f>
        <v>21761.858333333334</v>
      </c>
      <c r="F25" s="260">
        <f>F26+F68+F81</f>
        <v>32454.099999999995</v>
      </c>
      <c r="G25" s="497"/>
      <c r="H25" s="350">
        <f>+F12-F66</f>
        <v>790.999999999995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53</v>
      </c>
      <c r="B26" s="14" t="s">
        <v>56</v>
      </c>
      <c r="C26" s="260">
        <f>SUM(C27,C30:C35,C39:C62,C66:C67)</f>
        <v>5901.0083333333332</v>
      </c>
      <c r="D26" s="260">
        <f>SUM(D27,D30:D35,D39:D62,D66:D67)</f>
        <v>13616.983333333334</v>
      </c>
      <c r="E26" s="260">
        <f>SUM(E27,E30:E35,E39:E62,E66:E67)</f>
        <v>21381.858333333334</v>
      </c>
      <c r="F26" s="260">
        <f>SUM(F27,F30:F35,F39:F62,F66:F67)</f>
        <v>32074.099999999995</v>
      </c>
      <c r="G26" s="497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4"/>
      <c r="M26" s="81"/>
      <c r="N26" s="81"/>
      <c r="O26" s="81"/>
    </row>
    <row r="27" spans="1:15" s="99" customFormat="1" ht="18" customHeight="1">
      <c r="A27" s="69">
        <v>1</v>
      </c>
      <c r="B27" s="318" t="str">
        <f>+'Ekamut-caxs'!B27</f>
        <v>Աշխատավարձի գծով</v>
      </c>
      <c r="C27" s="356">
        <f>+F27/12*2</f>
        <v>4937.9333333333334</v>
      </c>
      <c r="D27" s="356">
        <f>+F27/12*5</f>
        <v>12344.833333333334</v>
      </c>
      <c r="E27" s="356">
        <f>+F27/12*8</f>
        <v>19751.733333333334</v>
      </c>
      <c r="F27" s="258">
        <f>+'Ekamut-caxs'!D27</f>
        <v>29627.599999999999</v>
      </c>
      <c r="G27" s="498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5"/>
      <c r="M27" s="98"/>
      <c r="N27" s="98"/>
      <c r="O27" s="98"/>
    </row>
    <row r="28" spans="1:15" s="89" customFormat="1" ht="17.399999999999999" hidden="1">
      <c r="A28" s="28">
        <v>1.1000000000000001</v>
      </c>
      <c r="B28" s="442" t="str">
        <f>+'Ekamut-caxs'!B28</f>
        <v>վճարովի ծառայության գծով</v>
      </c>
      <c r="C28" s="356">
        <f t="shared" ref="C28:C30" si="3">+F28*0.25</f>
        <v>0</v>
      </c>
      <c r="D28" s="356">
        <f t="shared" ref="D28" si="4">+F28*50/100</f>
        <v>0</v>
      </c>
      <c r="E28" s="356">
        <f t="shared" ref="E28:E43" si="5">+F28*0.75</f>
        <v>0</v>
      </c>
      <c r="F28" s="263">
        <f>+'Ekamut-caxs'!D28</f>
        <v>0</v>
      </c>
      <c r="G28" s="501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6"/>
      <c r="M28" s="88"/>
      <c r="N28" s="88"/>
      <c r="O28" s="88"/>
    </row>
    <row r="29" spans="1:15" s="89" customFormat="1" ht="17.399999999999999" hidden="1">
      <c r="A29" s="28">
        <v>1.1000000000000001</v>
      </c>
      <c r="B29" s="556" t="str">
        <f>+'Ekamut-caxs'!B29</f>
        <v>պարգևատրում</v>
      </c>
      <c r="C29" s="356">
        <f t="shared" si="3"/>
        <v>0</v>
      </c>
      <c r="D29" s="356">
        <f>+F29*0.5</f>
        <v>0</v>
      </c>
      <c r="E29" s="356">
        <f t="shared" si="5"/>
        <v>0</v>
      </c>
      <c r="F29" s="263">
        <f>+'Ekamut-caxs'!D29</f>
        <v>0</v>
      </c>
      <c r="G29" s="501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6"/>
      <c r="M29" s="88"/>
      <c r="N29" s="88"/>
      <c r="O29" s="88"/>
    </row>
    <row r="30" spans="1:15" s="101" customFormat="1" ht="17.399999999999999">
      <c r="A30" s="69">
        <f>+A27+1</f>
        <v>2</v>
      </c>
      <c r="B30" s="557" t="str">
        <f>+'Ekamut-caxs'!B30</f>
        <v>Ջեռուցման գծով</v>
      </c>
      <c r="C30" s="356">
        <f t="shared" si="3"/>
        <v>178.5</v>
      </c>
      <c r="D30" s="356">
        <v>213.6</v>
      </c>
      <c r="E30" s="356">
        <v>213.6</v>
      </c>
      <c r="F30" s="258">
        <f>+'Ekamut-caxs'!D30</f>
        <v>714</v>
      </c>
      <c r="G30" s="498"/>
      <c r="H30" s="476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3"/>
      <c r="M30" s="100"/>
      <c r="N30" s="100"/>
      <c r="O30" s="100"/>
    </row>
    <row r="31" spans="1:15" s="101" customFormat="1" ht="17.399999999999999">
      <c r="A31" s="69">
        <f>+A30+1</f>
        <v>3</v>
      </c>
      <c r="B31" s="557" t="str">
        <f>+'Ekamut-caxs'!B31</f>
        <v>Էլեկտրաէներգիայի գծով</v>
      </c>
      <c r="C31" s="356">
        <f t="shared" ref="C31:C34" si="6">+F31*0.25</f>
        <v>36.774999999999999</v>
      </c>
      <c r="D31" s="356">
        <f t="shared" ref="D31:D34" si="7">+F31*50/100</f>
        <v>73.55</v>
      </c>
      <c r="E31" s="356">
        <f t="shared" si="5"/>
        <v>110.32499999999999</v>
      </c>
      <c r="F31" s="258">
        <f>+'Ekamut-caxs'!D31</f>
        <v>147.1</v>
      </c>
      <c r="G31" s="498"/>
      <c r="H31" s="476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3"/>
      <c r="M31" s="100"/>
      <c r="N31" s="100"/>
      <c r="O31" s="100"/>
    </row>
    <row r="32" spans="1:15" s="101" customFormat="1" ht="17.399999999999999">
      <c r="A32" s="69">
        <f t="shared" ref="A32:A34" si="8">+A31+1</f>
        <v>4</v>
      </c>
      <c r="B32" s="557" t="str">
        <f>+'Ekamut-caxs'!B32</f>
        <v>Ջրմուղ-կոյուղու գծով</v>
      </c>
      <c r="C32" s="356">
        <f t="shared" si="6"/>
        <v>7.7249999999999996</v>
      </c>
      <c r="D32" s="356">
        <f t="shared" si="7"/>
        <v>15.45</v>
      </c>
      <c r="E32" s="356">
        <f t="shared" si="5"/>
        <v>23.174999999999997</v>
      </c>
      <c r="F32" s="258">
        <f>+'Ekamut-caxs'!D32</f>
        <v>30.9</v>
      </c>
      <c r="G32" s="498"/>
      <c r="H32" s="476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3"/>
      <c r="M32" s="100"/>
      <c r="N32" s="100"/>
      <c r="O32" s="100"/>
    </row>
    <row r="33" spans="1:15" s="101" customFormat="1" ht="17.399999999999999">
      <c r="A33" s="69">
        <f t="shared" si="8"/>
        <v>5</v>
      </c>
      <c r="B33" s="557" t="str">
        <f>+'Ekamut-caxs'!B33</f>
        <v>Աղբահանության գծով</v>
      </c>
      <c r="C33" s="356">
        <f t="shared" si="6"/>
        <v>4.55</v>
      </c>
      <c r="D33" s="356">
        <f t="shared" si="7"/>
        <v>9.1</v>
      </c>
      <c r="E33" s="356">
        <f t="shared" si="5"/>
        <v>13.649999999999999</v>
      </c>
      <c r="F33" s="258">
        <f>+'Ekamut-caxs'!D33</f>
        <v>18.2</v>
      </c>
      <c r="G33" s="498"/>
      <c r="H33" s="476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3"/>
      <c r="M33" s="100"/>
      <c r="N33" s="100"/>
      <c r="O33" s="100"/>
    </row>
    <row r="34" spans="1:15" s="101" customFormat="1" ht="17.399999999999999" hidden="1">
      <c r="A34" s="69">
        <f t="shared" si="8"/>
        <v>6</v>
      </c>
      <c r="B34" s="557" t="str">
        <f>+'Ekamut-caxs'!B34</f>
        <v>Ախտաբանության գծով</v>
      </c>
      <c r="C34" s="356">
        <f t="shared" si="6"/>
        <v>0</v>
      </c>
      <c r="D34" s="356">
        <f t="shared" si="7"/>
        <v>0</v>
      </c>
      <c r="E34" s="356">
        <f t="shared" si="5"/>
        <v>0</v>
      </c>
      <c r="F34" s="258">
        <f>+'Ekamut-caxs'!D34</f>
        <v>0</v>
      </c>
      <c r="G34" s="498"/>
      <c r="H34" s="476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3"/>
      <c r="M34" s="100"/>
      <c r="N34" s="100"/>
      <c r="O34" s="100"/>
    </row>
    <row r="35" spans="1:15" s="101" customFormat="1" ht="17.399999999999999">
      <c r="A35" s="69">
        <v>6</v>
      </c>
      <c r="B35" s="557" t="str">
        <f>+'Ekamut-caxs'!B35</f>
        <v>Կապի գծով, այդ թվում`</v>
      </c>
      <c r="C35" s="356">
        <f>SUM(C36:C38)</f>
        <v>32.4</v>
      </c>
      <c r="D35" s="356">
        <f t="shared" ref="D35" si="9">SUM(D36:D38)</f>
        <v>64.8</v>
      </c>
      <c r="E35" s="356">
        <f>SUM(E36:E38)</f>
        <v>97.2</v>
      </c>
      <c r="F35" s="258">
        <f>SUM(F36:F38)</f>
        <v>129.6</v>
      </c>
      <c r="G35" s="498"/>
      <c r="H35" s="476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3"/>
      <c r="M35" s="100"/>
      <c r="N35" s="100"/>
      <c r="O35" s="100"/>
    </row>
    <row r="36" spans="1:15" ht="17.399999999999999">
      <c r="A36" s="28">
        <v>6.1</v>
      </c>
      <c r="B36" s="558" t="str">
        <f>+'Ekamut-caxs'!B36</f>
        <v>բաժանորդային վճար</v>
      </c>
      <c r="C36" s="356">
        <f t="shared" ref="C36:C38" si="10">+F36*0.25</f>
        <v>14.4</v>
      </c>
      <c r="D36" s="356">
        <f t="shared" ref="D36:D38" si="11">+F36*50/100</f>
        <v>28.8</v>
      </c>
      <c r="E36" s="356">
        <f t="shared" si="5"/>
        <v>43.2</v>
      </c>
      <c r="F36" s="263">
        <f>+'Ekamut-caxs'!D36</f>
        <v>57.6</v>
      </c>
      <c r="G36" s="501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 ht="17.399999999999999">
      <c r="A37" s="28">
        <v>6.2</v>
      </c>
      <c r="B37" s="558" t="str">
        <f>+'Ekamut-caxs'!B37</f>
        <v>րոպեավճար</v>
      </c>
      <c r="C37" s="356">
        <f t="shared" si="10"/>
        <v>3</v>
      </c>
      <c r="D37" s="356">
        <f t="shared" si="11"/>
        <v>6</v>
      </c>
      <c r="E37" s="356">
        <f t="shared" si="5"/>
        <v>9</v>
      </c>
      <c r="F37" s="263">
        <f>+'Ekamut-caxs'!D37</f>
        <v>12</v>
      </c>
      <c r="G37" s="501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 ht="17.399999999999999">
      <c r="A38" s="28">
        <v>6.3</v>
      </c>
      <c r="B38" s="558" t="str">
        <f>+'Ekamut-caxs'!B38</f>
        <v>ինտերնետ կապ</v>
      </c>
      <c r="C38" s="356">
        <f t="shared" si="10"/>
        <v>15</v>
      </c>
      <c r="D38" s="356">
        <f t="shared" si="11"/>
        <v>30</v>
      </c>
      <c r="E38" s="356">
        <f t="shared" si="5"/>
        <v>45</v>
      </c>
      <c r="F38" s="263">
        <f>+'Ekamut-caxs'!D38</f>
        <v>60</v>
      </c>
      <c r="G38" s="501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1" customFormat="1" ht="17.399999999999999">
      <c r="A39" s="69">
        <f>+A35+1</f>
        <v>7</v>
      </c>
      <c r="B39" s="557" t="str">
        <f>+'Ekamut-caxs'!B39</f>
        <v>Բանկային ծառայության գծով</v>
      </c>
      <c r="C39" s="356">
        <v>5</v>
      </c>
      <c r="D39" s="356">
        <v>5</v>
      </c>
      <c r="E39" s="356">
        <v>5</v>
      </c>
      <c r="F39" s="258">
        <f>+'Ekamut-caxs'!D39</f>
        <v>5</v>
      </c>
      <c r="G39" s="498"/>
      <c r="H39" s="476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3"/>
      <c r="M39" s="100"/>
      <c r="N39" s="100"/>
      <c r="O39" s="100"/>
    </row>
    <row r="40" spans="1:15" s="101" customFormat="1" ht="17.399999999999999">
      <c r="A40" s="69">
        <f t="shared" ref="A40:A58" si="12">+A39+1</f>
        <v>8</v>
      </c>
      <c r="B40" s="557" t="str">
        <f>+'Ekamut-caxs'!B40</f>
        <v>Տնտեսական ապրանքների գծով</v>
      </c>
      <c r="C40" s="356">
        <f t="shared" ref="C40:C43" si="13">+F40*0.25</f>
        <v>41.25</v>
      </c>
      <c r="D40" s="356">
        <f t="shared" ref="D40:D43" si="14">+F40*50/100</f>
        <v>82.5</v>
      </c>
      <c r="E40" s="356">
        <f t="shared" si="5"/>
        <v>123.75</v>
      </c>
      <c r="F40" s="258">
        <f>+'Ekamut-caxs'!D40</f>
        <v>165</v>
      </c>
      <c r="G40" s="498"/>
      <c r="H40" s="476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3"/>
      <c r="M40" s="100"/>
      <c r="N40" s="100"/>
      <c r="O40" s="100"/>
    </row>
    <row r="41" spans="1:15" s="101" customFormat="1" ht="17.399999999999999">
      <c r="A41" s="69">
        <f t="shared" si="12"/>
        <v>9</v>
      </c>
      <c r="B41" s="557" t="str">
        <f>+'Ekamut-caxs'!B41</f>
        <v>Գրասենյակային ապրանքների գծով</v>
      </c>
      <c r="C41" s="356">
        <f t="shared" si="13"/>
        <v>31.274999999999999</v>
      </c>
      <c r="D41" s="356">
        <f t="shared" si="14"/>
        <v>62.55</v>
      </c>
      <c r="E41" s="356">
        <f t="shared" si="5"/>
        <v>93.824999999999989</v>
      </c>
      <c r="F41" s="258">
        <f>+'Ekamut-caxs'!D41</f>
        <v>125.1</v>
      </c>
      <c r="G41" s="498"/>
      <c r="H41" s="476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3"/>
      <c r="M41" s="100"/>
      <c r="N41" s="100"/>
      <c r="O41" s="100"/>
    </row>
    <row r="42" spans="1:15" s="101" customFormat="1" ht="17.399999999999999">
      <c r="A42" s="69">
        <f t="shared" si="12"/>
        <v>10</v>
      </c>
      <c r="B42" s="557" t="str">
        <f>+'Ekamut-caxs'!B42</f>
        <v>Փոքրարժեք կամ արագամաշ առարկաների գծով</v>
      </c>
      <c r="C42" s="356">
        <f t="shared" si="13"/>
        <v>25</v>
      </c>
      <c r="D42" s="356">
        <f t="shared" si="14"/>
        <v>50</v>
      </c>
      <c r="E42" s="356">
        <f t="shared" si="5"/>
        <v>75</v>
      </c>
      <c r="F42" s="258">
        <f>+'Ekamut-caxs'!D42</f>
        <v>100</v>
      </c>
      <c r="G42" s="498"/>
      <c r="H42" s="476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3"/>
      <c r="M42" s="100"/>
      <c r="N42" s="100"/>
      <c r="O42" s="100"/>
    </row>
    <row r="43" spans="1:15" s="101" customFormat="1" ht="17.399999999999999">
      <c r="A43" s="69">
        <f t="shared" si="12"/>
        <v>11</v>
      </c>
      <c r="B43" s="557" t="str">
        <f>+'Ekamut-caxs'!B43</f>
        <v>Ուսումնական նյութերի գծով</v>
      </c>
      <c r="C43" s="356">
        <f t="shared" si="13"/>
        <v>20</v>
      </c>
      <c r="D43" s="356">
        <f t="shared" si="14"/>
        <v>40</v>
      </c>
      <c r="E43" s="356">
        <f t="shared" si="5"/>
        <v>60</v>
      </c>
      <c r="F43" s="258">
        <f>+'Ekamut-caxs'!D43</f>
        <v>80</v>
      </c>
      <c r="G43" s="498"/>
      <c r="H43" s="476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3"/>
      <c r="M43" s="100"/>
      <c r="N43" s="100"/>
      <c r="O43" s="100"/>
    </row>
    <row r="44" spans="1:15" s="101" customFormat="1" ht="17.399999999999999" hidden="1">
      <c r="A44" s="69">
        <f t="shared" si="12"/>
        <v>12</v>
      </c>
      <c r="B44" s="557" t="str">
        <f>+'Ekamut-caxs'!B44</f>
        <v>Դեղորայքի գծով</v>
      </c>
      <c r="C44" s="356"/>
      <c r="D44" s="356"/>
      <c r="E44" s="356"/>
      <c r="F44" s="258">
        <f>+'Ekamut-caxs'!D44</f>
        <v>0</v>
      </c>
      <c r="G44" s="498"/>
      <c r="H44" s="476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3"/>
      <c r="M44" s="100"/>
      <c r="N44" s="100"/>
      <c r="O44" s="100"/>
    </row>
    <row r="45" spans="1:15" s="101" customFormat="1" ht="17.399999999999999" hidden="1">
      <c r="A45" s="69">
        <f t="shared" si="12"/>
        <v>13</v>
      </c>
      <c r="B45" s="557" t="str">
        <f>+'Ekamut-caxs'!B45</f>
        <v>Բուժ.ծառայության գծով</v>
      </c>
      <c r="C45" s="356"/>
      <c r="D45" s="356"/>
      <c r="E45" s="356"/>
      <c r="F45" s="258">
        <f>+'Ekamut-caxs'!D45</f>
        <v>0</v>
      </c>
      <c r="G45" s="498"/>
      <c r="H45" s="476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3"/>
      <c r="M45" s="100"/>
      <c r="N45" s="100"/>
      <c r="O45" s="100"/>
    </row>
    <row r="46" spans="1:15" s="101" customFormat="1" ht="17.399999999999999">
      <c r="A46" s="69">
        <v>12</v>
      </c>
      <c r="B46" s="557" t="str">
        <f>+'Ekamut-caxs'!B46</f>
        <v>Ընթացիկ վերանորոգման գծով</v>
      </c>
      <c r="C46" s="356">
        <v>50</v>
      </c>
      <c r="D46" s="356">
        <v>50</v>
      </c>
      <c r="E46" s="356">
        <v>50</v>
      </c>
      <c r="F46" s="258">
        <f>+'Ekamut-caxs'!D46</f>
        <v>50</v>
      </c>
      <c r="G46" s="498"/>
      <c r="H46" s="476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3"/>
      <c r="M46" s="100"/>
      <c r="N46" s="100"/>
      <c r="O46" s="100"/>
    </row>
    <row r="47" spans="1:15" s="101" customFormat="1" ht="17.399999999999999">
      <c r="A47" s="69">
        <v>13</v>
      </c>
      <c r="B47" s="557" t="str">
        <f>+'Ekamut-caxs'!B47</f>
        <v>Ջեռուցման համակարգի սպասարկման գծով</v>
      </c>
      <c r="C47" s="356">
        <f t="shared" ref="C47" si="15">+F47*0.25</f>
        <v>42</v>
      </c>
      <c r="D47" s="356">
        <v>42</v>
      </c>
      <c r="E47" s="356">
        <f t="shared" ref="E47" si="16">+F47*0.75</f>
        <v>126</v>
      </c>
      <c r="F47" s="258">
        <f>+'Ekamut-caxs'!D47</f>
        <v>168</v>
      </c>
      <c r="G47" s="498"/>
      <c r="H47" s="476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3"/>
      <c r="M47" s="100"/>
      <c r="N47" s="100"/>
      <c r="O47" s="100"/>
    </row>
    <row r="48" spans="1:15" s="101" customFormat="1" ht="17.399999999999999" hidden="1">
      <c r="A48" s="69">
        <f t="shared" si="12"/>
        <v>14</v>
      </c>
      <c r="B48" s="557" t="str">
        <f>+'Ekamut-caxs'!B48</f>
        <v>Կաթսայատան սպասարկման գծով</v>
      </c>
      <c r="C48" s="356"/>
      <c r="D48" s="356"/>
      <c r="E48" s="356"/>
      <c r="F48" s="258">
        <f>+'Ekamut-caxs'!D48</f>
        <v>0</v>
      </c>
      <c r="G48" s="498"/>
      <c r="H48" s="476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3"/>
      <c r="M48" s="100"/>
      <c r="N48" s="100"/>
      <c r="O48" s="100"/>
    </row>
    <row r="49" spans="1:15" s="101" customFormat="1" ht="17.399999999999999" hidden="1">
      <c r="A49" s="69">
        <f t="shared" si="12"/>
        <v>15</v>
      </c>
      <c r="B49" s="557" t="str">
        <f>+'Ekamut-caxs'!B49</f>
        <v>Սպասարկման և կոմունալ համավճարների գծով</v>
      </c>
      <c r="C49" s="356"/>
      <c r="D49" s="356"/>
      <c r="E49" s="356"/>
      <c r="F49" s="258">
        <f>+'Ekamut-caxs'!D49</f>
        <v>0</v>
      </c>
      <c r="G49" s="498"/>
      <c r="H49" s="476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3"/>
      <c r="M49" s="100"/>
      <c r="N49" s="100"/>
      <c r="O49" s="100"/>
    </row>
    <row r="50" spans="1:15" s="101" customFormat="1" ht="17.399999999999999" hidden="1">
      <c r="A50" s="69">
        <f t="shared" si="12"/>
        <v>16</v>
      </c>
      <c r="B50" s="557" t="str">
        <f>+'Ekamut-caxs'!B50</f>
        <v>Գնումների համակարգողի ծառայության գծով</v>
      </c>
      <c r="C50" s="356"/>
      <c r="D50" s="356"/>
      <c r="E50" s="356"/>
      <c r="F50" s="258">
        <f>+'Ekamut-caxs'!D50</f>
        <v>0</v>
      </c>
      <c r="G50" s="498"/>
      <c r="H50" s="476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3"/>
      <c r="M50" s="100"/>
      <c r="N50" s="100"/>
      <c r="O50" s="100"/>
    </row>
    <row r="51" spans="1:15" s="101" customFormat="1" ht="18.600000000000001" customHeight="1">
      <c r="A51" s="69">
        <v>14</v>
      </c>
      <c r="B51" s="557" t="str">
        <f>+'Ekamut-caxs'!B51</f>
        <v>Համակարգիչների տեխնիկական սպասարկման գծով</v>
      </c>
      <c r="C51" s="356">
        <v>40</v>
      </c>
      <c r="D51" s="356">
        <v>40</v>
      </c>
      <c r="E51" s="356">
        <v>40</v>
      </c>
      <c r="F51" s="258">
        <f>+'Ekamut-caxs'!D51</f>
        <v>40</v>
      </c>
      <c r="G51" s="498"/>
      <c r="H51" s="476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3"/>
      <c r="M51" s="100"/>
      <c r="N51" s="100"/>
      <c r="O51" s="100"/>
    </row>
    <row r="52" spans="1:15" s="101" customFormat="1" ht="18.600000000000001" customHeight="1">
      <c r="A52" s="69">
        <v>15</v>
      </c>
      <c r="B52" s="557" t="str">
        <f>+'Ekamut-caxs'!B52</f>
        <v>Համակարգչային ծրագրի և կայքի սպասարկման գծով</v>
      </c>
      <c r="C52" s="356">
        <v>95</v>
      </c>
      <c r="D52" s="356">
        <v>95</v>
      </c>
      <c r="E52" s="356">
        <v>95</v>
      </c>
      <c r="F52" s="258">
        <f>+'Ekamut-caxs'!D52</f>
        <v>95</v>
      </c>
      <c r="G52" s="498"/>
      <c r="H52" s="476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3"/>
      <c r="M52" s="100"/>
      <c r="N52" s="100"/>
      <c r="O52" s="100"/>
    </row>
    <row r="53" spans="1:15" s="101" customFormat="1" ht="17.399999999999999">
      <c r="A53" s="69">
        <v>16</v>
      </c>
      <c r="B53" s="557" t="str">
        <f>+'Ekamut-caxs'!B53</f>
        <v>էլ․ստորագրության գծով</v>
      </c>
      <c r="C53" s="356">
        <v>6</v>
      </c>
      <c r="D53" s="356">
        <v>6</v>
      </c>
      <c r="E53" s="356">
        <v>6</v>
      </c>
      <c r="F53" s="258">
        <f>+'Ekamut-caxs'!D53</f>
        <v>6</v>
      </c>
      <c r="G53" s="498"/>
      <c r="H53" s="476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3"/>
      <c r="M53" s="100"/>
      <c r="N53" s="100"/>
      <c r="O53" s="100"/>
    </row>
    <row r="54" spans="1:15" s="101" customFormat="1" ht="17.399999999999999">
      <c r="A54" s="69">
        <v>17</v>
      </c>
      <c r="B54" s="557" t="str">
        <f>+'Ekamut-caxs'!B54</f>
        <v>Հայտարարության գծով</v>
      </c>
      <c r="C54" s="356">
        <v>10</v>
      </c>
      <c r="D54" s="356">
        <v>10</v>
      </c>
      <c r="E54" s="356">
        <v>10</v>
      </c>
      <c r="F54" s="258">
        <f>+'Ekamut-caxs'!D54</f>
        <v>10</v>
      </c>
      <c r="G54" s="498"/>
      <c r="H54" s="476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3"/>
      <c r="M54" s="100"/>
      <c r="N54" s="100"/>
      <c r="O54" s="100"/>
    </row>
    <row r="55" spans="1:15" s="101" customFormat="1" ht="17.399999999999999" hidden="1">
      <c r="A55" s="69">
        <f t="shared" si="12"/>
        <v>18</v>
      </c>
      <c r="B55" s="557" t="str">
        <f>+'Ekamut-caxs'!B55</f>
        <v>Բաժանորդագրության գծով</v>
      </c>
      <c r="C55" s="356"/>
      <c r="D55" s="356"/>
      <c r="E55" s="356"/>
      <c r="F55" s="258">
        <f>+'Ekamut-caxs'!D55</f>
        <v>0</v>
      </c>
      <c r="G55" s="498"/>
      <c r="H55" s="476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3"/>
      <c r="M55" s="100"/>
      <c r="N55" s="100"/>
      <c r="O55" s="100"/>
    </row>
    <row r="56" spans="1:15" s="101" customFormat="1" ht="17.399999999999999" hidden="1">
      <c r="A56" s="69">
        <v>21</v>
      </c>
      <c r="B56" s="557" t="str">
        <f>+'Ekamut-caxs'!B56</f>
        <v>Վերապատրաստման գծով</v>
      </c>
      <c r="C56" s="356">
        <v>0</v>
      </c>
      <c r="D56" s="356">
        <v>0</v>
      </c>
      <c r="E56" s="356">
        <v>0</v>
      </c>
      <c r="F56" s="258">
        <f>+'Ekamut-caxs'!D56</f>
        <v>0</v>
      </c>
      <c r="G56" s="498"/>
      <c r="H56" s="476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3"/>
      <c r="M56" s="100"/>
      <c r="N56" s="100"/>
      <c r="O56" s="100"/>
    </row>
    <row r="57" spans="1:15" s="101" customFormat="1" ht="17.399999999999999">
      <c r="A57" s="69">
        <v>18</v>
      </c>
      <c r="B57" s="557" t="str">
        <f>+'Ekamut-caxs'!B57</f>
        <v>Միջոցառումների գծով</v>
      </c>
      <c r="C57" s="356">
        <f t="shared" ref="C57" si="17">+F57*0.25</f>
        <v>75</v>
      </c>
      <c r="D57" s="356">
        <f t="shared" ref="D57" si="18">+F57*50/100</f>
        <v>150</v>
      </c>
      <c r="E57" s="356">
        <f t="shared" ref="E57" si="19">+F57*0.75</f>
        <v>225</v>
      </c>
      <c r="F57" s="258">
        <f>+'Ekamut-caxs'!D57</f>
        <v>300</v>
      </c>
      <c r="G57" s="498"/>
      <c r="H57" s="476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3"/>
      <c r="M57" s="100"/>
      <c r="N57" s="100"/>
      <c r="O57" s="100"/>
    </row>
    <row r="58" spans="1:15" s="101" customFormat="1" ht="17.399999999999999" hidden="1">
      <c r="A58" s="69">
        <f t="shared" si="12"/>
        <v>19</v>
      </c>
      <c r="B58" s="557">
        <f>+'Ekamut-caxs'!B58</f>
        <v>0</v>
      </c>
      <c r="C58" s="356"/>
      <c r="D58" s="356"/>
      <c r="E58" s="356"/>
      <c r="F58" s="258">
        <f>+'Ekamut-caxs'!D58</f>
        <v>0</v>
      </c>
      <c r="G58" s="498"/>
      <c r="H58" s="476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3"/>
      <c r="M58" s="100"/>
      <c r="N58" s="100"/>
      <c r="O58" s="100"/>
    </row>
    <row r="59" spans="1:15" s="101" customFormat="1" ht="17.399999999999999" hidden="1">
      <c r="A59" s="69">
        <f>+A58+1</f>
        <v>20</v>
      </c>
      <c r="B59" s="557">
        <f>+'Ekamut-caxs'!B59</f>
        <v>0</v>
      </c>
      <c r="C59" s="356"/>
      <c r="D59" s="356"/>
      <c r="E59" s="356"/>
      <c r="F59" s="258">
        <f>+'Ekamut-caxs'!D59</f>
        <v>0</v>
      </c>
      <c r="G59" s="498"/>
      <c r="H59" s="476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3"/>
      <c r="M59" s="100"/>
      <c r="N59" s="100"/>
      <c r="O59" s="100"/>
    </row>
    <row r="60" spans="1:15" s="100" customFormat="1" ht="17.399999999999999" hidden="1">
      <c r="A60" s="69">
        <v>23</v>
      </c>
      <c r="B60" s="559" t="str">
        <f>+'Ekamut-caxs'!B60</f>
        <v>Արխիվացման ծառայությունների գծով</v>
      </c>
      <c r="C60" s="356">
        <v>0</v>
      </c>
      <c r="D60" s="356">
        <v>0</v>
      </c>
      <c r="E60" s="356">
        <v>0</v>
      </c>
      <c r="F60" s="257">
        <f>+'Ekamut-caxs'!D60</f>
        <v>0</v>
      </c>
      <c r="G60" s="499"/>
      <c r="H60" s="350"/>
      <c r="I60" s="427" t="str">
        <f t="shared" si="2"/>
        <v/>
      </c>
      <c r="J60" s="427" t="str">
        <f t="shared" si="2"/>
        <v/>
      </c>
      <c r="K60" s="427" t="str">
        <f t="shared" si="2"/>
        <v/>
      </c>
      <c r="L60" s="93"/>
    </row>
    <row r="61" spans="1:15" s="100" customFormat="1" ht="19.2" customHeight="1">
      <c r="A61" s="69">
        <v>19</v>
      </c>
      <c r="B61" s="559" t="str">
        <f>+'Ekamut-caxs'!B61</f>
        <v>Կրակմարիչների լիցքավորում</v>
      </c>
      <c r="C61" s="356">
        <v>35</v>
      </c>
      <c r="D61" s="356">
        <v>35</v>
      </c>
      <c r="E61" s="356">
        <v>35</v>
      </c>
      <c r="F61" s="257">
        <f>+'Ekamut-caxs'!D61</f>
        <v>35</v>
      </c>
      <c r="G61" s="499"/>
      <c r="H61" s="350" t="s">
        <v>215</v>
      </c>
      <c r="I61" s="427" t="str">
        <f t="shared" si="2"/>
        <v/>
      </c>
      <c r="J61" s="427" t="str">
        <f t="shared" si="2"/>
        <v/>
      </c>
      <c r="K61" s="427" t="str">
        <f t="shared" si="2"/>
        <v/>
      </c>
      <c r="L61" s="93"/>
    </row>
    <row r="62" spans="1:15" s="101" customFormat="1" ht="17.399999999999999">
      <c r="A62" s="69">
        <v>20</v>
      </c>
      <c r="B62" s="557" t="s">
        <v>33</v>
      </c>
      <c r="C62" s="356">
        <f>SUM(C63:C65)</f>
        <v>10</v>
      </c>
      <c r="D62" s="356">
        <f t="shared" ref="D62" si="20">SUM(D63:D65)</f>
        <v>10</v>
      </c>
      <c r="E62" s="356">
        <f>SUM(E63:E65)</f>
        <v>10</v>
      </c>
      <c r="F62" s="258">
        <f>SUM(F63:F65)</f>
        <v>10</v>
      </c>
      <c r="G62" s="498"/>
      <c r="H62" s="476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3"/>
      <c r="M62" s="100"/>
      <c r="N62" s="100"/>
      <c r="O62" s="100"/>
    </row>
    <row r="63" spans="1:15" hidden="1">
      <c r="A63" s="15">
        <v>31.1</v>
      </c>
      <c r="B63" s="560" t="s">
        <v>34</v>
      </c>
      <c r="C63" s="245"/>
      <c r="D63" s="245"/>
      <c r="E63" s="245"/>
      <c r="F63" s="245"/>
      <c r="G63" s="502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5">
        <v>31.2</v>
      </c>
      <c r="B64" s="560" t="s">
        <v>47</v>
      </c>
      <c r="C64" s="245"/>
      <c r="D64" s="245"/>
      <c r="E64" s="245"/>
      <c r="F64" s="245"/>
      <c r="G64" s="502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 ht="17.399999999999999" customHeight="1">
      <c r="A65" s="15">
        <v>20.100000000000001</v>
      </c>
      <c r="B65" s="560" t="s">
        <v>81</v>
      </c>
      <c r="C65" s="245">
        <v>10</v>
      </c>
      <c r="D65" s="245">
        <v>10</v>
      </c>
      <c r="E65" s="245">
        <v>10</v>
      </c>
      <c r="F65" s="263">
        <f>+'Ekamut-caxs'!D64</f>
        <v>10</v>
      </c>
      <c r="G65" s="502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1" customFormat="1" ht="18.600000000000001" customHeight="1">
      <c r="A66" s="77">
        <v>21</v>
      </c>
      <c r="B66" s="561" t="s">
        <v>35</v>
      </c>
      <c r="C66" s="355">
        <f>+F66</f>
        <v>217.59999999999991</v>
      </c>
      <c r="D66" s="355">
        <f>+F66</f>
        <v>217.59999999999991</v>
      </c>
      <c r="E66" s="355">
        <f>+F66</f>
        <v>217.59999999999991</v>
      </c>
      <c r="F66" s="258">
        <f>+'Deb. ev kreditor'!D59-'Deb. ev kreditor'!D54</f>
        <v>217.59999999999991</v>
      </c>
      <c r="G66" s="498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3"/>
      <c r="M66" s="100"/>
      <c r="N66" s="100"/>
      <c r="O66" s="100"/>
    </row>
    <row r="67" spans="1:15" s="101" customFormat="1" ht="16.5" hidden="1" customHeight="1">
      <c r="A67" s="77">
        <v>33</v>
      </c>
      <c r="B67" s="562" t="s">
        <v>82</v>
      </c>
      <c r="C67" s="356"/>
      <c r="D67" s="356"/>
      <c r="E67" s="356"/>
      <c r="F67" s="257"/>
      <c r="G67" s="500"/>
      <c r="H67" s="580" t="s">
        <v>189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3"/>
      <c r="M67" s="100"/>
      <c r="N67" s="100"/>
      <c r="O67" s="100"/>
    </row>
    <row r="68" spans="1:15" s="85" customFormat="1" ht="18">
      <c r="A68" s="41" t="s">
        <v>54</v>
      </c>
      <c r="B68" s="563" t="s">
        <v>57</v>
      </c>
      <c r="C68" s="260">
        <f>C69+C77</f>
        <v>380</v>
      </c>
      <c r="D68" s="260">
        <f>D69+D77</f>
        <v>380</v>
      </c>
      <c r="E68" s="260">
        <f>E69+E77</f>
        <v>380</v>
      </c>
      <c r="F68" s="260">
        <f>F69+F77</f>
        <v>380</v>
      </c>
      <c r="G68" s="503"/>
      <c r="H68" s="580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7"/>
      <c r="M68" s="84"/>
      <c r="N68" s="84"/>
      <c r="O68" s="84"/>
    </row>
    <row r="69" spans="1:15" s="101" customFormat="1" ht="17.399999999999999">
      <c r="A69" s="69">
        <v>1</v>
      </c>
      <c r="B69" s="557" t="s">
        <v>86</v>
      </c>
      <c r="C69" s="356">
        <f>SUM(C70:C76)</f>
        <v>380</v>
      </c>
      <c r="D69" s="356">
        <f>SUM(D70:D76)</f>
        <v>380</v>
      </c>
      <c r="E69" s="356">
        <f>SUM(E70:E76)</f>
        <v>380</v>
      </c>
      <c r="F69" s="258">
        <f>SUM(F70:F76)</f>
        <v>380</v>
      </c>
      <c r="G69" s="498"/>
      <c r="H69" s="476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3"/>
      <c r="M69" s="100"/>
      <c r="N69" s="100"/>
      <c r="O69" s="100"/>
    </row>
    <row r="70" spans="1:15" s="101" customFormat="1" ht="17.399999999999999" hidden="1">
      <c r="A70" s="28">
        <v>1.1000000000000001</v>
      </c>
      <c r="B70" s="267" t="s">
        <v>83</v>
      </c>
      <c r="C70" s="356">
        <v>0</v>
      </c>
      <c r="D70" s="356">
        <v>0</v>
      </c>
      <c r="E70" s="356">
        <v>0</v>
      </c>
      <c r="F70" s="257"/>
      <c r="G70" s="498"/>
      <c r="H70" s="476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3"/>
      <c r="M70" s="100"/>
      <c r="N70" s="100"/>
      <c r="O70" s="100"/>
    </row>
    <row r="71" spans="1:15" s="101" customFormat="1" ht="17.399999999999999" hidden="1">
      <c r="A71" s="28">
        <v>1.2</v>
      </c>
      <c r="B71" s="267" t="s">
        <v>84</v>
      </c>
      <c r="C71" s="356"/>
      <c r="D71" s="356"/>
      <c r="E71" s="356">
        <v>0</v>
      </c>
      <c r="F71" s="257"/>
      <c r="G71" s="498"/>
      <c r="H71" s="476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3"/>
      <c r="M71" s="100"/>
      <c r="N71" s="100"/>
      <c r="O71" s="100"/>
    </row>
    <row r="72" spans="1:15" s="101" customFormat="1" ht="17.399999999999999">
      <c r="A72" s="28">
        <v>1.1000000000000001</v>
      </c>
      <c r="B72" s="267" t="s">
        <v>85</v>
      </c>
      <c r="C72" s="356">
        <v>380</v>
      </c>
      <c r="D72" s="356">
        <v>380</v>
      </c>
      <c r="E72" s="356">
        <v>380</v>
      </c>
      <c r="F72" s="257">
        <v>380</v>
      </c>
      <c r="G72" s="498"/>
      <c r="H72" s="476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3"/>
      <c r="M72" s="100"/>
      <c r="N72" s="100"/>
      <c r="O72" s="100"/>
    </row>
    <row r="73" spans="1:15" s="101" customFormat="1" ht="17.399999999999999" hidden="1">
      <c r="A73" s="28">
        <v>1.4</v>
      </c>
      <c r="B73" s="267" t="s">
        <v>183</v>
      </c>
      <c r="C73" s="356"/>
      <c r="D73" s="356"/>
      <c r="E73" s="356"/>
      <c r="F73" s="257"/>
      <c r="G73" s="498"/>
      <c r="H73" s="476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3"/>
      <c r="M73" s="100"/>
      <c r="N73" s="100"/>
      <c r="O73" s="100"/>
    </row>
    <row r="74" spans="1:15" s="101" customFormat="1" ht="17.399999999999999" hidden="1">
      <c r="A74" s="28">
        <v>1.5</v>
      </c>
      <c r="B74" s="267" t="s">
        <v>62</v>
      </c>
      <c r="C74" s="356"/>
      <c r="D74" s="356"/>
      <c r="E74" s="356"/>
      <c r="F74" s="257"/>
      <c r="G74" s="498"/>
      <c r="H74" s="476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3"/>
      <c r="M74" s="100"/>
      <c r="N74" s="100"/>
      <c r="O74" s="100"/>
    </row>
    <row r="75" spans="1:15" s="100" customFormat="1" ht="17.399999999999999" hidden="1">
      <c r="A75" s="28">
        <v>1.2</v>
      </c>
      <c r="B75" s="318" t="s">
        <v>63</v>
      </c>
      <c r="C75" s="356"/>
      <c r="D75" s="356"/>
      <c r="E75" s="356"/>
      <c r="F75" s="257"/>
      <c r="G75" s="499"/>
      <c r="H75" s="350"/>
      <c r="I75" s="427" t="str">
        <f t="shared" si="2"/>
        <v/>
      </c>
      <c r="J75" s="427" t="str">
        <f t="shared" si="2"/>
        <v/>
      </c>
      <c r="K75" s="427" t="str">
        <f t="shared" si="2"/>
        <v/>
      </c>
      <c r="L75" s="93"/>
    </row>
    <row r="76" spans="1:15" s="100" customFormat="1" ht="23.4" hidden="1" customHeight="1">
      <c r="A76" s="28">
        <v>1.7</v>
      </c>
      <c r="B76" s="318"/>
      <c r="C76" s="356"/>
      <c r="D76" s="356"/>
      <c r="E76" s="356"/>
      <c r="F76" s="257"/>
      <c r="G76" s="499"/>
      <c r="H76" s="350" t="s">
        <v>184</v>
      </c>
      <c r="I76" s="427" t="str">
        <f t="shared" si="2"/>
        <v/>
      </c>
      <c r="J76" s="427" t="str">
        <f t="shared" si="2"/>
        <v/>
      </c>
      <c r="K76" s="427" t="str">
        <f t="shared" si="2"/>
        <v/>
      </c>
      <c r="L76" s="93"/>
    </row>
    <row r="77" spans="1:15" s="101" customFormat="1" ht="34.799999999999997" hidden="1">
      <c r="A77" s="69">
        <v>2</v>
      </c>
      <c r="B77" s="267" t="s">
        <v>87</v>
      </c>
      <c r="C77" s="356">
        <f t="shared" ref="C77:E77" si="21">SUM(C78:C80)</f>
        <v>0</v>
      </c>
      <c r="D77" s="356">
        <f t="shared" si="21"/>
        <v>0</v>
      </c>
      <c r="E77" s="356">
        <f t="shared" si="21"/>
        <v>0</v>
      </c>
      <c r="F77" s="258">
        <f>SUM(F78:F80)</f>
        <v>0</v>
      </c>
      <c r="G77" s="498"/>
      <c r="H77" s="476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3"/>
      <c r="M77" s="100"/>
      <c r="N77" s="100"/>
      <c r="O77" s="100"/>
    </row>
    <row r="78" spans="1:15" s="101" customFormat="1" ht="17.399999999999999" hidden="1">
      <c r="A78" s="28">
        <v>2.1</v>
      </c>
      <c r="B78" s="267" t="s">
        <v>59</v>
      </c>
      <c r="C78" s="356"/>
      <c r="D78" s="356"/>
      <c r="E78" s="356"/>
      <c r="F78" s="257"/>
      <c r="G78" s="498"/>
      <c r="H78" s="476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3"/>
      <c r="M78" s="100"/>
      <c r="N78" s="100"/>
      <c r="O78" s="100"/>
    </row>
    <row r="79" spans="1:15" s="101" customFormat="1" ht="17.399999999999999" hidden="1">
      <c r="A79" s="28">
        <v>2.2000000000000002</v>
      </c>
      <c r="B79" s="267" t="s">
        <v>58</v>
      </c>
      <c r="C79" s="356"/>
      <c r="D79" s="356"/>
      <c r="E79" s="356"/>
      <c r="F79" s="257"/>
      <c r="G79" s="498"/>
      <c r="H79" s="476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3"/>
      <c r="M79" s="100"/>
      <c r="N79" s="100"/>
      <c r="O79" s="100"/>
    </row>
    <row r="80" spans="1:15" s="101" customFormat="1" ht="17.399999999999999" hidden="1">
      <c r="A80" s="28">
        <v>2.2999999999999998</v>
      </c>
      <c r="B80" s="267" t="s">
        <v>48</v>
      </c>
      <c r="C80" s="356"/>
      <c r="D80" s="356"/>
      <c r="E80" s="356"/>
      <c r="F80" s="257"/>
      <c r="G80" s="498"/>
      <c r="H80" s="476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3"/>
      <c r="M80" s="100"/>
      <c r="N80" s="100"/>
      <c r="O80" s="100"/>
    </row>
    <row r="81" spans="1:15" s="85" customFormat="1" ht="36" hidden="1">
      <c r="A81" s="41" t="s">
        <v>55</v>
      </c>
      <c r="B81" s="14" t="s">
        <v>127</v>
      </c>
      <c r="C81" s="260">
        <f>SUM(C82:C83)</f>
        <v>0</v>
      </c>
      <c r="D81" s="260">
        <f t="shared" ref="D81:E81" si="22">SUM(D82:D83)</f>
        <v>0</v>
      </c>
      <c r="E81" s="260">
        <f t="shared" si="22"/>
        <v>0</v>
      </c>
      <c r="F81" s="260">
        <f>SUM(F82:F83)</f>
        <v>0</v>
      </c>
      <c r="G81" s="497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7"/>
      <c r="M81" s="84"/>
      <c r="N81" s="84"/>
      <c r="O81" s="84"/>
    </row>
    <row r="82" spans="1:15" s="101" customFormat="1" ht="17.399999999999999" hidden="1">
      <c r="A82" s="69">
        <v>1</v>
      </c>
      <c r="B82" s="267" t="s">
        <v>191</v>
      </c>
      <c r="C82" s="356"/>
      <c r="D82" s="356"/>
      <c r="E82" s="356"/>
      <c r="F82" s="257">
        <v>0</v>
      </c>
      <c r="G82" s="498"/>
      <c r="H82" s="476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3"/>
      <c r="M82" s="100"/>
      <c r="N82" s="100"/>
      <c r="O82" s="100"/>
    </row>
    <row r="83" spans="1:15" s="101" customFormat="1" ht="17.399999999999999" hidden="1">
      <c r="A83" s="69">
        <v>2</v>
      </c>
      <c r="B83" s="318"/>
      <c r="C83" s="356"/>
      <c r="D83" s="356"/>
      <c r="E83" s="356"/>
      <c r="F83" s="257"/>
      <c r="G83" s="498"/>
      <c r="H83" s="476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3"/>
      <c r="M83" s="100"/>
      <c r="N83" s="100"/>
      <c r="O83" s="100"/>
    </row>
    <row r="84" spans="1:15" s="103" customFormat="1" ht="36">
      <c r="A84" s="13" t="s">
        <v>36</v>
      </c>
      <c r="B84" s="14" t="s">
        <v>37</v>
      </c>
      <c r="C84" s="260">
        <f>C12+C13-C25</f>
        <v>1102.8916666666619</v>
      </c>
      <c r="D84" s="260">
        <f>D12+D13-D25</f>
        <v>1349.8166666666621</v>
      </c>
      <c r="E84" s="260">
        <f>E12+E13-E25</f>
        <v>1547.8416666666599</v>
      </c>
      <c r="F84" s="260">
        <f>F12+F13-F25</f>
        <v>410.99999999999636</v>
      </c>
      <c r="G84" s="496"/>
      <c r="H84" s="478"/>
      <c r="I84" s="353" t="str">
        <f>IF((D84-C84)&lt;0, (0),"")</f>
        <v/>
      </c>
      <c r="J84" s="353" t="str">
        <f t="shared" ref="J84" si="23">IF((E84-D84)&lt;0, (0),"")</f>
        <v/>
      </c>
      <c r="K84" s="353">
        <f t="shared" ref="K84" si="24">IF((F84-E84)&lt;0, (0),"")</f>
        <v>0</v>
      </c>
      <c r="L84" s="238"/>
      <c r="M84" s="102"/>
      <c r="N84" s="102"/>
      <c r="O84" s="102"/>
    </row>
    <row r="85" spans="1:15" s="85" customFormat="1" ht="45" hidden="1" customHeight="1">
      <c r="A85" s="90"/>
      <c r="B85" s="91"/>
      <c r="C85" s="91"/>
      <c r="D85" s="91"/>
      <c r="E85" s="91"/>
      <c r="H85" s="480"/>
      <c r="I85" s="354"/>
      <c r="J85" s="354"/>
      <c r="K85" s="354"/>
      <c r="L85" s="107"/>
      <c r="M85" s="84"/>
      <c r="N85" s="84"/>
      <c r="O85" s="84"/>
    </row>
    <row r="86" spans="1:15" s="7" customFormat="1" ht="21.75" hidden="1" customHeight="1">
      <c r="B86" s="507" t="s">
        <v>2</v>
      </c>
      <c r="C86" s="506"/>
      <c r="D86" s="506"/>
      <c r="E86" s="578" t="str">
        <f>+'Ekamut-caxs'!D68</f>
        <v>Տաթևիկ Սարգսյան</v>
      </c>
      <c r="F86" s="578"/>
      <c r="G86" s="468"/>
      <c r="H86" s="481"/>
      <c r="I86" s="354"/>
      <c r="J86" s="354"/>
      <c r="K86" s="354"/>
      <c r="L86" s="44"/>
      <c r="M86" s="6"/>
      <c r="N86" s="6"/>
      <c r="O86" s="6"/>
    </row>
    <row r="87" spans="1:15" s="3" customFormat="1" ht="13.5" hidden="1" customHeight="1">
      <c r="A87" s="7"/>
      <c r="B87" s="445" t="s">
        <v>4</v>
      </c>
      <c r="C87" s="7"/>
      <c r="D87" s="7"/>
      <c r="E87" s="576" t="s">
        <v>91</v>
      </c>
      <c r="F87" s="576"/>
      <c r="G87" s="475"/>
      <c r="H87" s="482"/>
      <c r="I87" s="354"/>
      <c r="J87" s="354"/>
      <c r="K87" s="354"/>
      <c r="L87" s="94"/>
      <c r="M87" s="2"/>
      <c r="N87" s="2"/>
      <c r="O87" s="2"/>
    </row>
    <row r="88" spans="1:15" s="3" customFormat="1" ht="22.5" hidden="1" customHeight="1">
      <c r="B88" s="508" t="s">
        <v>6</v>
      </c>
      <c r="C88" s="17"/>
      <c r="D88" s="17"/>
      <c r="E88" s="578" t="str">
        <f>+'Ekamut-caxs'!D70</f>
        <v>Մարիամ Դավթյան</v>
      </c>
      <c r="F88" s="578"/>
      <c r="G88" s="469"/>
      <c r="H88" s="483"/>
      <c r="I88" s="354"/>
      <c r="J88" s="354"/>
      <c r="K88" s="354"/>
      <c r="L88" s="94"/>
      <c r="M88" s="2"/>
      <c r="N88" s="2"/>
      <c r="O88" s="2"/>
    </row>
    <row r="89" spans="1:15" s="3" customFormat="1" ht="12" hidden="1" customHeight="1">
      <c r="B89" s="446"/>
      <c r="E89" s="576" t="s">
        <v>91</v>
      </c>
      <c r="F89" s="576"/>
      <c r="G89" s="475"/>
      <c r="H89" s="482"/>
      <c r="I89" s="354"/>
      <c r="J89" s="354"/>
      <c r="K89" s="354"/>
      <c r="L89" s="94"/>
      <c r="M89" s="2"/>
      <c r="N89" s="2"/>
      <c r="O89" s="2"/>
    </row>
    <row r="90" spans="1:15" s="3" customFormat="1" ht="25.8" hidden="1" customHeight="1">
      <c r="B90" s="446"/>
      <c r="C90" s="8" t="s">
        <v>164</v>
      </c>
      <c r="D90" s="8"/>
      <c r="E90" s="86"/>
      <c r="F90" s="86"/>
      <c r="G90" s="278"/>
      <c r="H90" s="354"/>
      <c r="I90" s="354"/>
      <c r="J90" s="354"/>
      <c r="K90" s="94"/>
      <c r="L90" s="2"/>
      <c r="M90" s="2"/>
      <c r="N90" s="2"/>
    </row>
    <row r="91" spans="1:15" s="430" customFormat="1" ht="36.75" customHeight="1">
      <c r="B91" s="432"/>
      <c r="C91" s="431"/>
      <c r="E91" s="433"/>
      <c r="G91" s="433"/>
      <c r="H91" s="484"/>
    </row>
    <row r="92" spans="1:15" s="430" customFormat="1" ht="103.2" customHeight="1">
      <c r="A92" s="631" t="s">
        <v>262</v>
      </c>
      <c r="B92" s="631"/>
      <c r="C92" s="431"/>
      <c r="E92" s="634"/>
      <c r="F92" s="635" t="s">
        <v>263</v>
      </c>
    </row>
    <row r="93" spans="1:15" s="86" customFormat="1" ht="18">
      <c r="B93" s="447"/>
      <c r="H93" s="179"/>
      <c r="I93" s="84"/>
      <c r="J93" s="84"/>
      <c r="K93" s="84"/>
      <c r="L93" s="94"/>
    </row>
    <row r="94" spans="1:15" s="86" customFormat="1" ht="17.399999999999999">
      <c r="B94" s="447"/>
      <c r="H94" s="111"/>
      <c r="I94" s="81"/>
      <c r="J94" s="81"/>
      <c r="K94" s="81"/>
      <c r="L94" s="94"/>
    </row>
    <row r="95" spans="1:15" s="86" customFormat="1" ht="17.399999999999999">
      <c r="B95" s="447"/>
      <c r="H95" s="111"/>
      <c r="I95" s="81"/>
      <c r="J95" s="81"/>
      <c r="K95" s="81"/>
      <c r="L95" s="94"/>
    </row>
    <row r="96" spans="1:15" s="86" customFormat="1" ht="17.399999999999999">
      <c r="B96" s="447"/>
      <c r="H96" s="111"/>
      <c r="I96" s="81"/>
      <c r="J96" s="81"/>
      <c r="K96" s="81"/>
      <c r="L96" s="94"/>
    </row>
    <row r="97" spans="2:12" s="86" customFormat="1" ht="17.399999999999999">
      <c r="B97" s="447"/>
      <c r="H97" s="111"/>
      <c r="I97" s="6"/>
      <c r="J97" s="6"/>
      <c r="K97" s="6"/>
      <c r="L97" s="94"/>
    </row>
    <row r="98" spans="2:12" s="86" customFormat="1">
      <c r="B98" s="447"/>
      <c r="H98" s="111"/>
      <c r="I98" s="2"/>
      <c r="J98" s="2"/>
      <c r="K98" s="2"/>
      <c r="L98" s="94"/>
    </row>
    <row r="99" spans="2:12" s="86" customFormat="1">
      <c r="B99" s="447"/>
      <c r="H99" s="111"/>
      <c r="I99" s="2"/>
      <c r="J99" s="2"/>
      <c r="K99" s="2"/>
      <c r="L99" s="94"/>
    </row>
    <row r="100" spans="2:12" s="86" customFormat="1">
      <c r="B100" s="447"/>
      <c r="H100" s="111"/>
      <c r="I100" s="2"/>
      <c r="J100" s="2"/>
      <c r="K100" s="2"/>
      <c r="L100" s="94"/>
    </row>
    <row r="101" spans="2:12" s="86" customFormat="1">
      <c r="B101" s="447"/>
      <c r="H101" s="111"/>
      <c r="I101" s="2"/>
      <c r="J101" s="2"/>
      <c r="K101" s="2"/>
      <c r="L101" s="94"/>
    </row>
    <row r="102" spans="2:12" s="86" customFormat="1">
      <c r="B102" s="447"/>
      <c r="H102" s="111"/>
      <c r="I102" s="2"/>
      <c r="J102" s="2"/>
      <c r="K102" s="2"/>
      <c r="L102" s="94"/>
    </row>
    <row r="103" spans="2:12" s="86" customFormat="1" ht="17.399999999999999">
      <c r="B103" s="447"/>
      <c r="H103" s="111"/>
      <c r="I103" s="50"/>
      <c r="J103" s="50"/>
      <c r="K103" s="248"/>
      <c r="L103" s="94"/>
    </row>
    <row r="104" spans="2:12" s="86" customFormat="1">
      <c r="B104" s="447"/>
      <c r="H104" s="111"/>
      <c r="L104" s="94"/>
    </row>
    <row r="105" spans="2:12" s="86" customFormat="1">
      <c r="B105" s="447"/>
      <c r="H105" s="111"/>
      <c r="L105" s="94"/>
    </row>
    <row r="106" spans="2:12" s="86" customFormat="1">
      <c r="B106" s="447"/>
      <c r="H106" s="111"/>
      <c r="L106" s="94"/>
    </row>
    <row r="107" spans="2:12" s="86" customFormat="1">
      <c r="B107" s="447"/>
      <c r="H107" s="111"/>
      <c r="L107" s="94"/>
    </row>
    <row r="108" spans="2:12" s="86" customFormat="1">
      <c r="B108" s="447"/>
      <c r="H108" s="111"/>
      <c r="L108" s="94"/>
    </row>
    <row r="109" spans="2:12" s="86" customFormat="1">
      <c r="B109" s="447"/>
      <c r="H109" s="111"/>
      <c r="L109" s="94"/>
    </row>
    <row r="110" spans="2:12" s="86" customFormat="1">
      <c r="B110" s="447"/>
      <c r="H110" s="111"/>
      <c r="L110" s="94"/>
    </row>
    <row r="111" spans="2:12" s="86" customFormat="1">
      <c r="B111" s="447"/>
      <c r="H111" s="111"/>
      <c r="L111" s="94"/>
    </row>
    <row r="112" spans="2:12" s="86" customFormat="1">
      <c r="B112" s="447"/>
      <c r="H112" s="111"/>
      <c r="L112" s="94"/>
    </row>
    <row r="113" spans="2:12" s="86" customFormat="1">
      <c r="B113" s="447"/>
      <c r="H113" s="111"/>
      <c r="L113" s="94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5" zoomScaleSheetLayoutView="100" workbookViewId="0">
      <selection activeCell="F48" sqref="F48"/>
    </sheetView>
  </sheetViews>
  <sheetFormatPr defaultColWidth="9.109375" defaultRowHeight="15"/>
  <cols>
    <col min="1" max="1" width="4.88671875" style="24" customWidth="1"/>
    <col min="2" max="2" width="54.44140625" style="451" customWidth="1"/>
    <col min="3" max="3" width="15.44140625" style="20" customWidth="1"/>
    <col min="4" max="4" width="15" style="20" customWidth="1"/>
    <col min="5" max="5" width="13.4414062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81" t="s">
        <v>52</v>
      </c>
      <c r="B1" s="581"/>
      <c r="C1" s="581"/>
      <c r="D1" s="581"/>
      <c r="E1" s="581"/>
      <c r="F1" s="581"/>
    </row>
    <row r="2" spans="1:18" s="22" customFormat="1" ht="20.399999999999999">
      <c r="A2" s="569" t="str">
        <f>+'Ekamut-caxs'!A7:D7</f>
        <v xml:space="preserve">«Գրադարանային համակարգ» ՀՈԱԿ-ի </v>
      </c>
      <c r="B2" s="569"/>
      <c r="C2" s="569"/>
      <c r="D2" s="569"/>
      <c r="E2" s="569"/>
      <c r="F2" s="56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84" t="s">
        <v>221</v>
      </c>
      <c r="B3" s="584"/>
      <c r="C3" s="584"/>
      <c r="D3" s="584"/>
      <c r="E3" s="584"/>
      <c r="F3" s="58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37" t="s">
        <v>3</v>
      </c>
      <c r="B5" s="74" t="s">
        <v>29</v>
      </c>
      <c r="C5" s="235" t="s">
        <v>195</v>
      </c>
      <c r="D5" s="235" t="s">
        <v>196</v>
      </c>
      <c r="E5" s="75" t="s">
        <v>49</v>
      </c>
      <c r="F5" s="317" t="s">
        <v>197</v>
      </c>
      <c r="G5" s="473"/>
      <c r="H5" s="472" t="s">
        <v>243</v>
      </c>
    </row>
    <row r="6" spans="1:18" s="22" customFormat="1" ht="18">
      <c r="A6" s="72" t="s">
        <v>7</v>
      </c>
      <c r="B6" s="73" t="s">
        <v>121</v>
      </c>
      <c r="C6" s="274">
        <f>SUM(C7:C14,C17:C19)</f>
        <v>26491.600000000002</v>
      </c>
      <c r="D6" s="274">
        <f>SUM(D7:D14,D17:D19)</f>
        <v>32949.699999999997</v>
      </c>
      <c r="E6" s="274">
        <f t="shared" ref="E6:E60" si="0">D6-C6</f>
        <v>6458.0999999999949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7" t="str">
        <f>+'Ekamut-caxs'!B11</f>
        <v>Սուբսիդիայից</v>
      </c>
      <c r="C7" s="264">
        <v>25400.400000000001</v>
      </c>
      <c r="D7" s="265">
        <f>+'Ekamut-caxs'!D11</f>
        <v>31851.5</v>
      </c>
      <c r="E7" s="265">
        <f t="shared" si="0"/>
        <v>6451.0999999999985</v>
      </c>
      <c r="F7" s="264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v>2</v>
      </c>
      <c r="B12" s="267" t="str">
        <f>+'Ekamut-caxs'!B16</f>
        <v>Ֆինանսական օգնությունից</v>
      </c>
      <c r="C12" s="264">
        <v>0</v>
      </c>
      <c r="D12" s="265">
        <f>+'Ekamut-caxs'!D16</f>
        <v>0</v>
      </c>
      <c r="E12" s="265">
        <f t="shared" si="0"/>
        <v>0</v>
      </c>
      <c r="F12" s="264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3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2</v>
      </c>
      <c r="B14" s="267" t="str">
        <f>+'Ekamut-caxs'!B18</f>
        <v xml:space="preserve">Պայմանով ստացված ակտիվներից, այդ թվում՝  </v>
      </c>
      <c r="C14" s="264">
        <f>SUM(C15:C16)</f>
        <v>1091.2</v>
      </c>
      <c r="D14" s="265">
        <f>SUM(D15:D16)</f>
        <v>1093.2</v>
      </c>
      <c r="E14" s="265">
        <f t="shared" si="0"/>
        <v>2</v>
      </c>
      <c r="F14" s="264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2" t="str">
        <f>+'Ekamut-caxs'!B19</f>
        <v xml:space="preserve">ոչ ընթացիկ </v>
      </c>
      <c r="C15" s="241">
        <v>1087.2</v>
      </c>
      <c r="D15" s="242">
        <f>+'Ekamut-caxs'!D19</f>
        <v>1087.2</v>
      </c>
      <c r="E15" s="242">
        <f t="shared" si="0"/>
        <v>0</v>
      </c>
      <c r="F15" s="243"/>
      <c r="G15" s="27"/>
    </row>
    <row r="16" spans="1:18" ht="18.75" customHeight="1">
      <c r="A16" s="28">
        <v>2.2000000000000002</v>
      </c>
      <c r="B16" s="442" t="str">
        <f>+'Ekamut-caxs'!B20</f>
        <v xml:space="preserve">ընթացիկ </v>
      </c>
      <c r="C16" s="241">
        <v>4</v>
      </c>
      <c r="D16" s="242">
        <f>+'Ekamut-caxs'!D20</f>
        <v>6</v>
      </c>
      <c r="E16" s="242">
        <f t="shared" si="0"/>
        <v>2</v>
      </c>
      <c r="F16" s="554" t="s">
        <v>258</v>
      </c>
      <c r="G16" s="27"/>
    </row>
    <row r="17" spans="1:18" s="67" customFormat="1" ht="18.75" customHeight="1">
      <c r="A17" s="69">
        <f>+A14+1</f>
        <v>3</v>
      </c>
      <c r="B17" s="325" t="str">
        <f>+'Ekamut-caxs'!B21</f>
        <v>Բանկի տոկոսից</v>
      </c>
      <c r="C17" s="266">
        <v>0</v>
      </c>
      <c r="D17" s="265">
        <f>+'Ekamut-caxs'!D21</f>
        <v>5</v>
      </c>
      <c r="E17" s="265">
        <f t="shared" si="0"/>
        <v>5</v>
      </c>
      <c r="F17" s="264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43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65"/>
    </row>
    <row r="19" spans="1:18" s="66" customFormat="1" ht="18.75" hidden="1" customHeight="1">
      <c r="A19" s="71">
        <f>+A18+1</f>
        <v>5</v>
      </c>
      <c r="B19" s="443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5">
        <f>SUM(C21,C24:C29,C33:C56,C58:C59)</f>
        <v>26491.649999999998</v>
      </c>
      <c r="D20" s="275">
        <f>SUM(D21,D24:D29,D33:D56,D58:D59)</f>
        <v>32949.699999999997</v>
      </c>
      <c r="E20" s="274">
        <f t="shared" si="0"/>
        <v>6458.0499999999993</v>
      </c>
      <c r="F20" s="32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8" t="str">
        <f>+'Ekamut-caxs'!B27</f>
        <v>Աշխատավարձի գծով</v>
      </c>
      <c r="C21" s="266">
        <v>23237.8</v>
      </c>
      <c r="D21" s="268">
        <f>+'Ekamut-caxs'!D27</f>
        <v>29627.599999999999</v>
      </c>
      <c r="E21" s="265">
        <f t="shared" si="0"/>
        <v>6389.7999999999993</v>
      </c>
      <c r="F21" s="264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59" customFormat="1" ht="21" hidden="1" customHeight="1">
      <c r="A22" s="29">
        <v>1.1000000000000001</v>
      </c>
      <c r="B22" s="171" t="str">
        <f>+'Ekamut-caxs'!B28</f>
        <v>վճարովի ծառայության գծով</v>
      </c>
      <c r="C22" s="241">
        <v>0</v>
      </c>
      <c r="D22" s="269">
        <f>+'Ekamut-caxs'!D28</f>
        <v>0</v>
      </c>
      <c r="E22" s="242">
        <f>D22-C22</f>
        <v>0</v>
      </c>
      <c r="F22" s="243"/>
      <c r="G22" s="157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  <row r="23" spans="1:18" s="159" customFormat="1" ht="21" customHeight="1">
      <c r="A23" s="29">
        <v>1.1000000000000001</v>
      </c>
      <c r="B23" s="455" t="str">
        <f>+'Ekamut-caxs'!B29</f>
        <v>պարգևատրում</v>
      </c>
      <c r="C23" s="241">
        <v>630</v>
      </c>
      <c r="D23" s="269">
        <f>+'Ekamut-caxs'!D29</f>
        <v>0</v>
      </c>
      <c r="E23" s="242">
        <f>D23-C23</f>
        <v>-630</v>
      </c>
      <c r="F23" s="243"/>
      <c r="G23" s="157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67" customFormat="1" ht="21" customHeight="1">
      <c r="A24" s="69">
        <f>+A21+1</f>
        <v>2</v>
      </c>
      <c r="B24" s="267" t="str">
        <f>+'Ekamut-caxs'!B30</f>
        <v>Ջեռուցման գծով</v>
      </c>
      <c r="C24" s="266">
        <v>742.8</v>
      </c>
      <c r="D24" s="268">
        <f>+'Ekamut-caxs'!D30</f>
        <v>714</v>
      </c>
      <c r="E24" s="265">
        <f t="shared" si="0"/>
        <v>-28.799999999999955</v>
      </c>
      <c r="F24" s="264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7" t="str">
        <f>+'Ekamut-caxs'!B31</f>
        <v>Էլեկտրաէներգիայի գծով</v>
      </c>
      <c r="C25" s="266">
        <v>152.6</v>
      </c>
      <c r="D25" s="268">
        <f>+'Ekamut-caxs'!D31</f>
        <v>147.1</v>
      </c>
      <c r="E25" s="265">
        <f t="shared" si="0"/>
        <v>-5.5</v>
      </c>
      <c r="F25" s="264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7" t="str">
        <f>+'Ekamut-caxs'!B32</f>
        <v>Ջրմուղ-կոյուղու գծով</v>
      </c>
      <c r="C26" s="266">
        <v>32.799999999999997</v>
      </c>
      <c r="D26" s="268">
        <f>+'Ekamut-caxs'!D32</f>
        <v>30.9</v>
      </c>
      <c r="E26" s="265">
        <f t="shared" si="0"/>
        <v>-1.8999999999999986</v>
      </c>
      <c r="F26" s="264"/>
      <c r="G26" s="180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7" t="str">
        <f>+'Ekamut-caxs'!B33</f>
        <v>Աղբահանության գծով</v>
      </c>
      <c r="C27" s="266">
        <v>18.2</v>
      </c>
      <c r="D27" s="268">
        <f>+'Ekamut-caxs'!D33</f>
        <v>18.2</v>
      </c>
      <c r="E27" s="265">
        <f t="shared" si="0"/>
        <v>0</v>
      </c>
      <c r="F27" s="264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7" t="str">
        <f>+'Ekamut-caxs'!B34</f>
        <v>Ախտաբանության գծով</v>
      </c>
      <c r="C28" s="266"/>
      <c r="D28" s="268">
        <f>+'Ekamut-caxs'!D34</f>
        <v>0</v>
      </c>
      <c r="E28" s="265">
        <f t="shared" si="0"/>
        <v>0</v>
      </c>
      <c r="F28" s="264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7" t="str">
        <f>+'Ekamut-caxs'!B35</f>
        <v>Կապի գծով, այդ թվում`</v>
      </c>
      <c r="C29" s="268">
        <f>SUM(C30:C32)</f>
        <v>126.6</v>
      </c>
      <c r="D29" s="268">
        <f>SUM(D30:D32)</f>
        <v>129.6</v>
      </c>
      <c r="E29" s="265">
        <f t="shared" si="0"/>
        <v>3</v>
      </c>
      <c r="F29" s="264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2" t="str">
        <f>+'Ekamut-caxs'!B36</f>
        <v>բաժանորդային վճար</v>
      </c>
      <c r="C30" s="241">
        <v>57.6</v>
      </c>
      <c r="D30" s="269">
        <f>+'Ekamut-caxs'!D36</f>
        <v>57.6</v>
      </c>
      <c r="E30" s="242">
        <f t="shared" si="0"/>
        <v>0</v>
      </c>
      <c r="F30" s="243"/>
      <c r="G30" s="27"/>
    </row>
    <row r="31" spans="1:18" ht="21" customHeight="1">
      <c r="A31" s="28">
        <v>6.2</v>
      </c>
      <c r="B31" s="442" t="str">
        <f>+'Ekamut-caxs'!B37</f>
        <v>րոպեավճար</v>
      </c>
      <c r="C31" s="241">
        <v>9</v>
      </c>
      <c r="D31" s="269">
        <f>+'Ekamut-caxs'!D37</f>
        <v>12</v>
      </c>
      <c r="E31" s="242">
        <f t="shared" si="0"/>
        <v>3</v>
      </c>
      <c r="F31" s="243"/>
      <c r="G31" s="27"/>
    </row>
    <row r="32" spans="1:18" ht="21" customHeight="1">
      <c r="A32" s="28">
        <v>6.3</v>
      </c>
      <c r="B32" s="442" t="str">
        <f>+'Ekamut-caxs'!B38</f>
        <v>ինտերնետ կապ</v>
      </c>
      <c r="C32" s="241">
        <v>60</v>
      </c>
      <c r="D32" s="269">
        <f>+'Ekamut-caxs'!D38</f>
        <v>60</v>
      </c>
      <c r="E32" s="242">
        <f t="shared" si="0"/>
        <v>0</v>
      </c>
      <c r="F32" s="243"/>
      <c r="G32" s="27"/>
    </row>
    <row r="33" spans="1:18" s="67" customFormat="1" ht="21" customHeight="1">
      <c r="A33" s="69">
        <f>+A29+1</f>
        <v>7</v>
      </c>
      <c r="B33" s="267" t="str">
        <f>+'Ekamut-caxs'!B39</f>
        <v>Բանկային ծառայության գծով</v>
      </c>
      <c r="C33" s="266">
        <v>5</v>
      </c>
      <c r="D33" s="268">
        <f>+'Ekamut-caxs'!D39</f>
        <v>5</v>
      </c>
      <c r="E33" s="265">
        <f t="shared" si="0"/>
        <v>0</v>
      </c>
      <c r="F33" s="264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7" t="str">
        <f>+'Ekamut-caxs'!B40</f>
        <v>Տնտեսական ապրանքների գծով</v>
      </c>
      <c r="C34" s="266">
        <v>143.69999999999999</v>
      </c>
      <c r="D34" s="268">
        <f>+'Ekamut-caxs'!D40</f>
        <v>165</v>
      </c>
      <c r="E34" s="265">
        <f t="shared" si="0"/>
        <v>21.300000000000011</v>
      </c>
      <c r="F34" s="264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3" si="3">+A34+1</f>
        <v>9</v>
      </c>
      <c r="B35" s="267" t="str">
        <f>+'Ekamut-caxs'!B41</f>
        <v>Գրասենյակային ապրանքների գծով</v>
      </c>
      <c r="C35" s="266">
        <v>92</v>
      </c>
      <c r="D35" s="268">
        <f>+'Ekamut-caxs'!D41</f>
        <v>125.1</v>
      </c>
      <c r="E35" s="265">
        <f t="shared" si="0"/>
        <v>33.099999999999994</v>
      </c>
      <c r="F35" s="264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10</v>
      </c>
      <c r="B36" s="267" t="str">
        <f>+'Ekamut-caxs'!B42</f>
        <v>Փոքրարժեք կամ արագամաշ առարկաների գծով</v>
      </c>
      <c r="C36" s="266">
        <v>157.19999999999999</v>
      </c>
      <c r="D36" s="268">
        <f>+'Ekamut-caxs'!D42</f>
        <v>100</v>
      </c>
      <c r="E36" s="265">
        <f t="shared" si="0"/>
        <v>-57.199999999999989</v>
      </c>
      <c r="F36" s="264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11</v>
      </c>
      <c r="B37" s="267" t="str">
        <f>+'Ekamut-caxs'!B43</f>
        <v>Ուսումնական նյութերի գծով</v>
      </c>
      <c r="C37" s="266">
        <v>49</v>
      </c>
      <c r="D37" s="268">
        <f>+'Ekamut-caxs'!D43</f>
        <v>80</v>
      </c>
      <c r="E37" s="265">
        <f t="shared" si="0"/>
        <v>31</v>
      </c>
      <c r="F37" s="264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7" t="str">
        <f>+'Ekamut-caxs'!B44</f>
        <v>Դեղորայքի գծով</v>
      </c>
      <c r="C38" s="266"/>
      <c r="D38" s="268">
        <f>+'Ekamut-caxs'!D44</f>
        <v>0</v>
      </c>
      <c r="E38" s="265">
        <f>D38-C38</f>
        <v>0</v>
      </c>
      <c r="F38" s="264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12</v>
      </c>
      <c r="B40" s="267" t="str">
        <f>+'Ekamut-caxs'!B46</f>
        <v>Ընթացիկ վերանորոգման գծով</v>
      </c>
      <c r="C40" s="264">
        <v>36</v>
      </c>
      <c r="D40" s="268">
        <f>+'Ekamut-caxs'!D46</f>
        <v>50</v>
      </c>
      <c r="E40" s="265">
        <f t="shared" si="0"/>
        <v>14</v>
      </c>
      <c r="F40" s="241" t="s">
        <v>259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13</v>
      </c>
      <c r="B41" s="267" t="str">
        <f>+'Ekamut-caxs'!B47</f>
        <v>Ջեռուցման համակարգի սպասարկման գծով</v>
      </c>
      <c r="C41" s="264">
        <v>168</v>
      </c>
      <c r="D41" s="268">
        <f>+'Ekamut-caxs'!D47</f>
        <v>168</v>
      </c>
      <c r="E41" s="265">
        <f>D41-C41</f>
        <v>0</v>
      </c>
      <c r="F41" s="264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14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15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16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0</v>
      </c>
      <c r="E44" s="265">
        <f t="shared" si="0"/>
        <v>0</v>
      </c>
      <c r="F44" s="264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14</v>
      </c>
      <c r="B45" s="267" t="str">
        <f>+'Ekamut-caxs'!B51</f>
        <v>Համակարգիչների տեխնիկական սպասարկման գծով</v>
      </c>
      <c r="C45" s="266">
        <v>0</v>
      </c>
      <c r="D45" s="268">
        <f>+'Ekamut-caxs'!D51</f>
        <v>40</v>
      </c>
      <c r="E45" s="265">
        <f t="shared" si="0"/>
        <v>40</v>
      </c>
      <c r="F45" s="264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6" customHeight="1">
      <c r="A46" s="69">
        <v>15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16</v>
      </c>
      <c r="B47" s="267" t="str">
        <f>+'Ekamut-caxs'!B53</f>
        <v>էլ․ստորագրության գծով</v>
      </c>
      <c r="C47" s="264">
        <v>3</v>
      </c>
      <c r="D47" s="268">
        <f>+'Ekamut-caxs'!D53</f>
        <v>6</v>
      </c>
      <c r="E47" s="265">
        <f t="shared" ref="E47:E59" si="4">D47-C47</f>
        <v>3</v>
      </c>
      <c r="F47" s="264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5.2" customHeight="1">
      <c r="A48" s="69">
        <v>17</v>
      </c>
      <c r="B48" s="267" t="str">
        <f>+'Ekamut-caxs'!B54</f>
        <v>Հայտարարության գծով</v>
      </c>
      <c r="C48" s="264">
        <v>0</v>
      </c>
      <c r="D48" s="268">
        <f>+'Ekamut-caxs'!D54</f>
        <v>10</v>
      </c>
      <c r="E48" s="265">
        <f t="shared" si="4"/>
        <v>10</v>
      </c>
      <c r="F48" s="567" t="s">
        <v>260</v>
      </c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18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v>18</v>
      </c>
      <c r="B50" s="267" t="str">
        <f>+'Ekamut-caxs'!B56</f>
        <v>Վերապատրաստման գծով</v>
      </c>
      <c r="C50" s="264">
        <v>60</v>
      </c>
      <c r="D50" s="268">
        <f>+'Ekamut-caxs'!D56</f>
        <v>0</v>
      </c>
      <c r="E50" s="265">
        <f t="shared" si="4"/>
        <v>-60</v>
      </c>
      <c r="F50" s="264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19</v>
      </c>
      <c r="B51" s="267" t="str">
        <f>+'Ekamut-caxs'!B57</f>
        <v>Միջոցառումների գծով</v>
      </c>
      <c r="C51" s="264">
        <v>218.3</v>
      </c>
      <c r="D51" s="268">
        <f>+'Ekamut-caxs'!D57</f>
        <v>300</v>
      </c>
      <c r="E51" s="265">
        <f>D51-C51</f>
        <v>81.699999999999989</v>
      </c>
      <c r="F51" s="264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20</v>
      </c>
      <c r="B52" s="267">
        <f>+'Ekamut-caxs'!B58</f>
        <v>0</v>
      </c>
      <c r="C52" s="264"/>
      <c r="D52" s="268">
        <f>+'Ekamut-caxs'!D58</f>
        <v>0</v>
      </c>
      <c r="E52" s="265">
        <f t="shared" si="4"/>
        <v>0</v>
      </c>
      <c r="F52" s="264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21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v>20</v>
      </c>
      <c r="B54" s="318" t="str">
        <f>+'Ekamut-caxs'!B60</f>
        <v>Արխիվացման ծառայությունների գծով</v>
      </c>
      <c r="C54" s="264">
        <v>0</v>
      </c>
      <c r="D54" s="266">
        <f>+'Ekamut-caxs'!D60</f>
        <v>0</v>
      </c>
      <c r="E54" s="264">
        <f>D54-C54</f>
        <v>0</v>
      </c>
      <c r="F54" s="264"/>
      <c r="G54" s="65"/>
    </row>
    <row r="55" spans="1:18" s="66" customFormat="1" ht="21" customHeight="1">
      <c r="A55" s="69">
        <v>20</v>
      </c>
      <c r="B55" s="318" t="str">
        <f>+'Ekamut-caxs'!B61</f>
        <v>Կրակմարիչների լիցքավորում</v>
      </c>
      <c r="C55" s="264">
        <v>0</v>
      </c>
      <c r="D55" s="266">
        <f>+'Ekamut-caxs'!D61</f>
        <v>35</v>
      </c>
      <c r="E55" s="264">
        <f>D55-C55</f>
        <v>35</v>
      </c>
      <c r="F55" s="264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21</v>
      </c>
      <c r="B56" s="557" t="str">
        <f>+'Ekamut-caxs'!B62</f>
        <v>Հիմնական միջոցների մաշվածության գծով, որից՝</v>
      </c>
      <c r="C56" s="264">
        <v>1143.6500000000001</v>
      </c>
      <c r="D56" s="268">
        <f>+'Ekamut-caxs'!D62</f>
        <v>1093.2</v>
      </c>
      <c r="E56" s="265">
        <f t="shared" si="4"/>
        <v>-50.450000000000045</v>
      </c>
      <c r="F56" s="264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564">
        <v>21.1</v>
      </c>
      <c r="B57" s="456" t="str">
        <f>+'Ekamut-caxs'!B63</f>
        <v>պայմանով (անհատույց) ստացված</v>
      </c>
      <c r="C57" s="243">
        <v>1087.2</v>
      </c>
      <c r="D57" s="269">
        <f>+'Ekamut-caxs'!D63</f>
        <v>1087.2</v>
      </c>
      <c r="E57" s="242">
        <f t="shared" si="4"/>
        <v>0</v>
      </c>
      <c r="F57" s="243"/>
      <c r="G57" s="160"/>
    </row>
    <row r="58" spans="1:18" s="67" customFormat="1" ht="21" customHeight="1">
      <c r="A58" s="69">
        <f>+A56+1</f>
        <v>22</v>
      </c>
      <c r="B58" s="267" t="str">
        <f>+'Ekamut-caxs'!B64</f>
        <v xml:space="preserve">Չփոխհատուցվող հարկերի գծով </v>
      </c>
      <c r="C58" s="264">
        <v>10</v>
      </c>
      <c r="D58" s="268">
        <f>+'Ekamut-caxs'!D64</f>
        <v>10</v>
      </c>
      <c r="E58" s="265">
        <f t="shared" si="4"/>
        <v>0</v>
      </c>
      <c r="F58" s="264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23</v>
      </c>
      <c r="B59" s="267" t="str">
        <f>+'Ekamut-caxs'!B65</f>
        <v>Այլ ծախսերի գծով</v>
      </c>
      <c r="C59" s="264">
        <v>0</v>
      </c>
      <c r="D59" s="268">
        <f>+'Ekamut-caxs'!D65</f>
        <v>0</v>
      </c>
      <c r="E59" s="265">
        <f t="shared" si="4"/>
        <v>0</v>
      </c>
      <c r="F59" s="264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57" t="s">
        <v>77</v>
      </c>
      <c r="C60" s="274">
        <f>C6-C20</f>
        <v>-4.9999999995634425E-2</v>
      </c>
      <c r="D60" s="274">
        <f>D6-D20</f>
        <v>0</v>
      </c>
      <c r="E60" s="274">
        <f t="shared" si="0"/>
        <v>4.9999999995634425E-2</v>
      </c>
      <c r="F60" s="32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.95" hidden="1" customHeight="1">
      <c r="A61" s="36"/>
      <c r="B61" s="45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59" t="s">
        <v>2</v>
      </c>
      <c r="C62" s="39"/>
      <c r="D62" s="583" t="str">
        <f>+'Ekamut-caxs'!D68</f>
        <v>Տաթևիկ Սարգսյան</v>
      </c>
      <c r="E62" s="583"/>
      <c r="F62" s="315"/>
      <c r="G62" s="27"/>
    </row>
    <row r="63" spans="1:18" ht="9.75" customHeight="1">
      <c r="B63" s="460"/>
      <c r="C63" s="38"/>
      <c r="D63" s="582" t="s">
        <v>5</v>
      </c>
      <c r="E63" s="582"/>
      <c r="F63" s="316"/>
      <c r="G63" s="27"/>
    </row>
    <row r="64" spans="1:18" ht="24.75" customHeight="1">
      <c r="B64" s="459" t="s">
        <v>6</v>
      </c>
      <c r="C64" s="39"/>
      <c r="D64" s="583" t="str">
        <f>+'Ekamut-caxs'!D70</f>
        <v>Մարիամ Դավթյան</v>
      </c>
      <c r="E64" s="583"/>
      <c r="F64" s="315"/>
      <c r="G64" s="27"/>
    </row>
    <row r="65" spans="1:7" ht="11.25" customHeight="1">
      <c r="B65" s="461"/>
      <c r="C65" s="38"/>
      <c r="D65" s="582" t="s">
        <v>5</v>
      </c>
      <c r="E65" s="582"/>
      <c r="F65" s="316"/>
      <c r="G65" s="27"/>
    </row>
    <row r="66" spans="1:7" s="19" customFormat="1">
      <c r="A66" s="24"/>
      <c r="B66" s="454" t="s">
        <v>1</v>
      </c>
      <c r="C66" s="38"/>
      <c r="D66" s="38"/>
      <c r="E66" s="38"/>
      <c r="F66" s="38"/>
      <c r="G66" s="27"/>
    </row>
    <row r="67" spans="1:7" s="19" customFormat="1">
      <c r="A67" s="114"/>
      <c r="B67" s="462"/>
      <c r="C67" s="27"/>
      <c r="D67" s="27"/>
      <c r="E67" s="27"/>
      <c r="F67" s="27"/>
      <c r="G67" s="27"/>
    </row>
    <row r="68" spans="1:7" s="19" customFormat="1">
      <c r="A68" s="114"/>
      <c r="B68" s="462"/>
      <c r="C68" s="27"/>
      <c r="D68" s="27"/>
      <c r="E68" s="27"/>
      <c r="F68" s="27"/>
      <c r="G68" s="27"/>
    </row>
    <row r="69" spans="1:7" s="19" customFormat="1">
      <c r="A69" s="114"/>
      <c r="B69" s="462"/>
      <c r="C69" s="27"/>
      <c r="D69" s="27"/>
      <c r="E69" s="27"/>
      <c r="F69" s="27"/>
      <c r="G69" s="27"/>
    </row>
    <row r="70" spans="1:7" s="19" customFormat="1">
      <c r="A70" s="114"/>
      <c r="B70" s="462"/>
      <c r="C70" s="27"/>
      <c r="D70" s="27"/>
      <c r="E70" s="27"/>
      <c r="F70" s="27"/>
      <c r="G70" s="27"/>
    </row>
    <row r="71" spans="1:7" s="19" customFormat="1">
      <c r="A71" s="114"/>
      <c r="B71" s="462"/>
      <c r="C71" s="27"/>
      <c r="D71" s="27"/>
      <c r="E71" s="27"/>
      <c r="F71" s="27"/>
    </row>
    <row r="72" spans="1:7" s="19" customFormat="1">
      <c r="A72" s="114"/>
      <c r="B72" s="462"/>
      <c r="C72" s="27"/>
      <c r="D72" s="27"/>
      <c r="E72" s="27"/>
      <c r="F72" s="27"/>
    </row>
    <row r="73" spans="1:7" s="19" customFormat="1">
      <c r="A73" s="114"/>
      <c r="B73" s="462"/>
      <c r="C73" s="27"/>
      <c r="D73" s="27"/>
      <c r="E73" s="27"/>
      <c r="F73" s="27"/>
    </row>
    <row r="74" spans="1:7" s="19" customFormat="1">
      <c r="A74" s="114"/>
      <c r="B74" s="23"/>
    </row>
    <row r="75" spans="1:7" s="19" customFormat="1">
      <c r="A75" s="114"/>
      <c r="B75" s="23"/>
    </row>
    <row r="76" spans="1:7" s="19" customFormat="1">
      <c r="A76" s="114"/>
      <c r="B76" s="23"/>
    </row>
    <row r="77" spans="1:7" s="19" customFormat="1">
      <c r="A77" s="114"/>
      <c r="B77" s="23"/>
    </row>
    <row r="78" spans="1:7" s="19" customFormat="1">
      <c r="A78" s="114"/>
      <c r="B78" s="23"/>
    </row>
    <row r="79" spans="1:7" s="19" customFormat="1">
      <c r="A79" s="114"/>
      <c r="B79" s="23"/>
    </row>
    <row r="80" spans="1:7" s="19" customFormat="1">
      <c r="A80" s="114"/>
      <c r="B80" s="23"/>
    </row>
    <row r="81" spans="1:2" s="19" customFormat="1">
      <c r="A81" s="114"/>
      <c r="B81" s="23"/>
    </row>
    <row r="82" spans="1:2" s="19" customFormat="1">
      <c r="A82" s="114"/>
      <c r="B82" s="23"/>
    </row>
    <row r="83" spans="1:2" s="19" customFormat="1">
      <c r="A83" s="114"/>
      <c r="B83" s="23"/>
    </row>
    <row r="84" spans="1:2" s="19" customFormat="1">
      <c r="A84" s="114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F48" sqref="F48"/>
    </sheetView>
  </sheetViews>
  <sheetFormatPr defaultColWidth="9.109375" defaultRowHeight="15"/>
  <cols>
    <col min="1" max="1" width="4.88671875" style="20" customWidth="1"/>
    <col min="2" max="2" width="55.44140625" style="45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8" bestFit="1" customWidth="1"/>
    <col min="8" max="8" width="14.44140625" style="114" customWidth="1"/>
    <col min="9" max="13" width="9.109375" style="114"/>
    <col min="14" max="20" width="9.109375" style="122"/>
    <col min="21" max="16384" width="9.109375" style="20"/>
  </cols>
  <sheetData>
    <row r="1" spans="1:20" ht="20.399999999999999">
      <c r="A1" s="581" t="s">
        <v>78</v>
      </c>
      <c r="B1" s="581"/>
      <c r="C1" s="581"/>
      <c r="D1" s="581"/>
      <c r="E1" s="581"/>
      <c r="F1" s="581"/>
    </row>
    <row r="2" spans="1:20" s="22" customFormat="1" ht="20.399999999999999">
      <c r="A2" s="569" t="str">
        <f>+'Ekamut-caxs'!A7:D7</f>
        <v xml:space="preserve">«Գրադարանային համակարգ» ՀՈԱԿ-ի </v>
      </c>
      <c r="B2" s="569"/>
      <c r="C2" s="569"/>
      <c r="D2" s="569"/>
      <c r="E2" s="569"/>
      <c r="F2" s="569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84" t="s">
        <v>222</v>
      </c>
      <c r="B3" s="584"/>
      <c r="C3" s="584"/>
      <c r="D3" s="584"/>
      <c r="E3" s="584"/>
      <c r="F3" s="584"/>
      <c r="G3" s="129"/>
      <c r="H3" s="116"/>
      <c r="I3" s="116"/>
      <c r="J3" s="116"/>
      <c r="K3" s="116"/>
      <c r="L3" s="116"/>
    </row>
    <row r="4" spans="1:20" s="22" customFormat="1" ht="18" customHeight="1">
      <c r="A4" s="11"/>
      <c r="B4" s="449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30" customFormat="1" ht="68.400000000000006" customHeight="1">
      <c r="A5" s="95" t="s">
        <v>3</v>
      </c>
      <c r="B5" s="97" t="s">
        <v>29</v>
      </c>
      <c r="C5" s="235" t="s">
        <v>195</v>
      </c>
      <c r="D5" s="235" t="s">
        <v>196</v>
      </c>
      <c r="E5" s="96" t="s">
        <v>49</v>
      </c>
      <c r="F5" s="317" t="str">
        <f>+'Ekamutneri hamematakan'!F5</f>
        <v>Ծանոթություն նախատեսվող ցուցանիշների վերաբերյալ</v>
      </c>
      <c r="G5" s="19"/>
      <c r="H5" s="472" t="s">
        <v>243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2" customFormat="1" ht="41.25" customHeight="1">
      <c r="A6" s="13" t="s">
        <v>7</v>
      </c>
      <c r="B6" s="14" t="s">
        <v>30</v>
      </c>
      <c r="C6" s="244">
        <v>604.29999999999995</v>
      </c>
      <c r="D6" s="244">
        <f>+C78</f>
        <v>1008.5999999999949</v>
      </c>
      <c r="E6" s="260">
        <f t="shared" ref="E6:E63" si="0">D6-C6</f>
        <v>404.29999999999495</v>
      </c>
      <c r="F6" s="244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2" customFormat="1" ht="38.25" customHeight="1">
      <c r="A7" s="13" t="s">
        <v>11</v>
      </c>
      <c r="B7" s="14" t="s">
        <v>79</v>
      </c>
      <c r="C7" s="260">
        <f>SUM(C8:C18)</f>
        <v>25995.599999999999</v>
      </c>
      <c r="D7" s="260">
        <f>SUM(D8:D18)</f>
        <v>31856.5</v>
      </c>
      <c r="E7" s="260">
        <f>D7-C7</f>
        <v>5860.9000000000015</v>
      </c>
      <c r="F7" s="244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7" customFormat="1" ht="22.5" customHeight="1">
      <c r="A8" s="69">
        <v>1</v>
      </c>
      <c r="B8" s="441" t="str">
        <f>+'Dramakan hosqer'!B14</f>
        <v>Սուբսիդիայից</v>
      </c>
      <c r="C8" s="257">
        <v>25995.599999999999</v>
      </c>
      <c r="D8" s="258">
        <f>+'Dramakan hosqer'!F14</f>
        <v>31851.5</v>
      </c>
      <c r="E8" s="258">
        <f>D8-C8</f>
        <v>5855.9000000000015</v>
      </c>
      <c r="F8" s="257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7" customFormat="1" ht="38.25" hidden="1" customHeight="1">
      <c r="A9" s="69">
        <f>+A8+1</f>
        <v>2</v>
      </c>
      <c r="B9" s="441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257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7" customFormat="1" ht="17.25" hidden="1" customHeight="1">
      <c r="A10" s="69">
        <f t="shared" ref="A10:A18" si="1">+A9+1</f>
        <v>3</v>
      </c>
      <c r="B10" s="441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257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7" customFormat="1" ht="17.25" hidden="1" customHeight="1">
      <c r="A11" s="69">
        <f t="shared" si="1"/>
        <v>4</v>
      </c>
      <c r="B11" s="441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57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7" customFormat="1" ht="17.25" hidden="1" customHeight="1">
      <c r="A12" s="69">
        <f t="shared" si="1"/>
        <v>5</v>
      </c>
      <c r="B12" s="441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57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7" customFormat="1" ht="17.25" hidden="1" customHeight="1">
      <c r="A13" s="69">
        <v>2</v>
      </c>
      <c r="B13" s="441" t="str">
        <f>+'Dramakan hosqer'!B19</f>
        <v>Ֆինանսական օգնությունից</v>
      </c>
      <c r="C13" s="257">
        <v>0</v>
      </c>
      <c r="D13" s="258">
        <f>+'Dramakan hosqer'!F19</f>
        <v>0</v>
      </c>
      <c r="E13" s="258">
        <f t="shared" si="0"/>
        <v>0</v>
      </c>
      <c r="F13" s="257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7" customFormat="1" ht="17.25" hidden="1" customHeight="1">
      <c r="A14" s="69">
        <f t="shared" si="1"/>
        <v>3</v>
      </c>
      <c r="B14" s="441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257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7" customFormat="1" ht="17.25" hidden="1" customHeight="1">
      <c r="A15" s="69">
        <f t="shared" si="1"/>
        <v>4</v>
      </c>
      <c r="B15" s="441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257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7" customFormat="1" ht="17.25" hidden="1" customHeight="1">
      <c r="A16" s="69">
        <f t="shared" si="1"/>
        <v>5</v>
      </c>
      <c r="B16" s="441" t="str">
        <f>+'Dramakan hosqer'!B22</f>
        <v>Բանկի տոկոսից</v>
      </c>
      <c r="C16" s="257"/>
      <c r="D16" s="258">
        <f>+'Dramakan hosqer'!F22</f>
        <v>5</v>
      </c>
      <c r="E16" s="258">
        <f>D16-C16</f>
        <v>5</v>
      </c>
      <c r="F16" s="257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6" customFormat="1" ht="17.25" hidden="1" customHeight="1">
      <c r="A17" s="69">
        <f t="shared" si="1"/>
        <v>6</v>
      </c>
      <c r="B17" s="441">
        <f>+'Dramakan hosqer'!B23</f>
        <v>0</v>
      </c>
      <c r="C17" s="257"/>
      <c r="D17" s="257">
        <f>+'Dramakan hosqer'!F23</f>
        <v>0</v>
      </c>
      <c r="E17" s="257">
        <f>D17-C17</f>
        <v>0</v>
      </c>
      <c r="F17" s="257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6" customFormat="1" ht="17.25" hidden="1" customHeight="1">
      <c r="A18" s="69">
        <f t="shared" si="1"/>
        <v>7</v>
      </c>
      <c r="B18" s="441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257"/>
      <c r="G18" s="426" t="s">
        <v>216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2" customFormat="1" ht="36" customHeight="1">
      <c r="A19" s="13" t="s">
        <v>32</v>
      </c>
      <c r="B19" s="14" t="s">
        <v>80</v>
      </c>
      <c r="C19" s="260">
        <f>+C20+C62+C75</f>
        <v>25591.300000000003</v>
      </c>
      <c r="D19" s="260">
        <f>+D20+D62+D75</f>
        <v>32454.099999999995</v>
      </c>
      <c r="E19" s="260">
        <f t="shared" si="0"/>
        <v>6862.799999999992</v>
      </c>
      <c r="F19" s="244"/>
      <c r="G19" s="434"/>
      <c r="H19" s="161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2" customFormat="1" ht="21" customHeight="1">
      <c r="A20" s="16" t="s">
        <v>53</v>
      </c>
      <c r="B20" s="14" t="s">
        <v>56</v>
      </c>
      <c r="C20" s="260">
        <f>SUM(C21,C24:C29,C33:C56,C60:C61)</f>
        <v>25205.300000000003</v>
      </c>
      <c r="D20" s="260">
        <f>SUM(D21,D24:D29,D33:D56,D60:D61)</f>
        <v>32074.099999999995</v>
      </c>
      <c r="E20" s="260">
        <f t="shared" si="0"/>
        <v>6868.799999999992</v>
      </c>
      <c r="F20" s="244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7" customFormat="1" ht="18" customHeight="1">
      <c r="A21" s="69">
        <v>1</v>
      </c>
      <c r="B21" s="318" t="str">
        <f>+'Dramakan hosqer'!B27</f>
        <v>Աշխատավարձի գծով</v>
      </c>
      <c r="C21" s="257">
        <v>23238.2</v>
      </c>
      <c r="D21" s="258">
        <f>+'Dramakan hosqer'!F27</f>
        <v>29627.599999999999</v>
      </c>
      <c r="E21" s="258">
        <f t="shared" si="0"/>
        <v>6389.3999999999978</v>
      </c>
      <c r="F21" s="257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hidden="1" customHeight="1">
      <c r="A22" s="28">
        <v>1.1000000000000001</v>
      </c>
      <c r="B22" s="442" t="str">
        <f>+'Dramakan hosqer'!B28</f>
        <v>վճարովի ծառայության գծով</v>
      </c>
      <c r="C22" s="245"/>
      <c r="D22" s="263">
        <f>+'Dramakan hosqer'!F28</f>
        <v>0</v>
      </c>
      <c r="E22" s="263">
        <f t="shared" si="0"/>
        <v>0</v>
      </c>
      <c r="F22" s="245"/>
    </row>
    <row r="23" spans="1:20" ht="18" customHeight="1">
      <c r="A23" s="28">
        <v>1.1000000000000001</v>
      </c>
      <c r="B23" s="444" t="str">
        <f>+'Dramakan hosqer'!B29</f>
        <v>պարգևատրում</v>
      </c>
      <c r="C23" s="245">
        <v>630</v>
      </c>
      <c r="D23" s="263">
        <f>+'Dramakan hosqer'!F29</f>
        <v>0</v>
      </c>
      <c r="E23" s="263">
        <f t="shared" si="0"/>
        <v>-630</v>
      </c>
      <c r="F23" s="245"/>
    </row>
    <row r="24" spans="1:20" s="67" customFormat="1" ht="18" customHeight="1">
      <c r="A24" s="69">
        <f>+A21+1</f>
        <v>2</v>
      </c>
      <c r="B24" s="267" t="str">
        <f>+'Dramakan hosqer'!B30</f>
        <v>Ջեռուցման գծով</v>
      </c>
      <c r="C24" s="257">
        <v>489.8</v>
      </c>
      <c r="D24" s="258">
        <f>+'Dramakan hosqer'!F30</f>
        <v>714</v>
      </c>
      <c r="E24" s="258">
        <f t="shared" si="0"/>
        <v>224.2</v>
      </c>
      <c r="F24" s="257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7" customFormat="1" ht="18" customHeight="1">
      <c r="A25" s="69">
        <f>+A24+1</f>
        <v>3</v>
      </c>
      <c r="B25" s="267" t="str">
        <f>+'Dramakan hosqer'!B31</f>
        <v>Էլեկտրաէներգիայի գծով</v>
      </c>
      <c r="C25" s="257">
        <v>108.8</v>
      </c>
      <c r="D25" s="258">
        <f>+'Dramakan hosqer'!F31</f>
        <v>147.1</v>
      </c>
      <c r="E25" s="258">
        <f t="shared" si="0"/>
        <v>38.299999999999997</v>
      </c>
      <c r="F25" s="257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7" customFormat="1" ht="18" customHeight="1">
      <c r="A26" s="69">
        <f t="shared" ref="A26:A28" si="2">+A25+1</f>
        <v>4</v>
      </c>
      <c r="B26" s="267" t="str">
        <f>+'Dramakan hosqer'!B32</f>
        <v>Ջրմուղ-կոյուղու գծով</v>
      </c>
      <c r="C26" s="257">
        <v>36.700000000000003</v>
      </c>
      <c r="D26" s="258">
        <f>+'Dramakan hosqer'!F32</f>
        <v>30.9</v>
      </c>
      <c r="E26" s="258">
        <f t="shared" si="0"/>
        <v>-5.8000000000000043</v>
      </c>
      <c r="F26" s="257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7" customFormat="1" ht="18" customHeight="1">
      <c r="A27" s="69">
        <f t="shared" si="2"/>
        <v>5</v>
      </c>
      <c r="B27" s="267" t="str">
        <f>+'Dramakan hosqer'!B33</f>
        <v>Աղբահանության գծով</v>
      </c>
      <c r="C27" s="257">
        <v>18.2</v>
      </c>
      <c r="D27" s="258">
        <f>+'Dramakan hosqer'!F33</f>
        <v>18.2</v>
      </c>
      <c r="E27" s="258">
        <f t="shared" si="0"/>
        <v>0</v>
      </c>
      <c r="F27" s="257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7" customFormat="1" ht="16.5" hidden="1" customHeight="1">
      <c r="A28" s="69">
        <f t="shared" si="2"/>
        <v>6</v>
      </c>
      <c r="B28" s="267" t="str">
        <f>+'Dramakan hosqer'!B34</f>
        <v>Ախտաբանության գծով</v>
      </c>
      <c r="C28" s="257"/>
      <c r="D28" s="258">
        <f>+'Dramakan hosqer'!F34</f>
        <v>0</v>
      </c>
      <c r="E28" s="258">
        <f t="shared" si="0"/>
        <v>0</v>
      </c>
      <c r="F28" s="257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7" customFormat="1" ht="17.399999999999999">
      <c r="A29" s="69">
        <v>6</v>
      </c>
      <c r="B29" s="267" t="str">
        <f>+'Dramakan hosqer'!B35</f>
        <v>Կապի գծով, այդ թվում`</v>
      </c>
      <c r="C29" s="258">
        <f>SUM(C30:C32)</f>
        <v>126.3</v>
      </c>
      <c r="D29" s="258">
        <f>SUM(D30:D32)</f>
        <v>129.6</v>
      </c>
      <c r="E29" s="258">
        <f t="shared" si="0"/>
        <v>3.2999999999999972</v>
      </c>
      <c r="F29" s="257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8">
        <v>6.1</v>
      </c>
      <c r="B30" s="442" t="str">
        <f>+'Dramakan hosqer'!B36</f>
        <v>բաժանորդային վճար</v>
      </c>
      <c r="C30" s="245">
        <v>57.6</v>
      </c>
      <c r="D30" s="263">
        <f>+'Dramakan hosqer'!F36</f>
        <v>57.6</v>
      </c>
      <c r="E30" s="263">
        <f t="shared" si="0"/>
        <v>0</v>
      </c>
      <c r="F30" s="245"/>
    </row>
    <row r="31" spans="1:20" s="35" customFormat="1" ht="18" customHeight="1">
      <c r="A31" s="28">
        <v>6.2</v>
      </c>
      <c r="B31" s="442" t="str">
        <f>+'Dramakan hosqer'!B37</f>
        <v>րոպեավճար</v>
      </c>
      <c r="C31" s="245">
        <v>8.6999999999999993</v>
      </c>
      <c r="D31" s="263">
        <f>+'Dramakan hosqer'!F37</f>
        <v>12</v>
      </c>
      <c r="E31" s="263">
        <f t="shared" si="0"/>
        <v>3.3000000000000007</v>
      </c>
      <c r="F31" s="245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8">
        <v>6.3</v>
      </c>
      <c r="B32" s="442" t="str">
        <f>+'Dramakan hosqer'!B38</f>
        <v>ինտերնետ կապ</v>
      </c>
      <c r="C32" s="245">
        <v>60</v>
      </c>
      <c r="D32" s="263">
        <f>+'Dramakan hosqer'!F38</f>
        <v>60</v>
      </c>
      <c r="E32" s="263">
        <f t="shared" si="0"/>
        <v>0</v>
      </c>
      <c r="F32" s="245"/>
      <c r="I32" s="135"/>
    </row>
    <row r="33" spans="1:20" s="67" customFormat="1" ht="18" customHeight="1">
      <c r="A33" s="69">
        <f>+A29+1</f>
        <v>7</v>
      </c>
      <c r="B33" s="267" t="str">
        <f>+'Dramakan hosqer'!B39</f>
        <v>Բանկային ծառայության գծով</v>
      </c>
      <c r="C33" s="257">
        <v>5</v>
      </c>
      <c r="D33" s="258">
        <f>+'Dramakan hosqer'!F39</f>
        <v>5</v>
      </c>
      <c r="E33" s="258">
        <f t="shared" si="0"/>
        <v>0</v>
      </c>
      <c r="F33" s="257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7" customFormat="1" ht="18" customHeight="1">
      <c r="A34" s="69">
        <f>+A33+1</f>
        <v>8</v>
      </c>
      <c r="B34" s="267" t="str">
        <f>+'Dramakan hosqer'!B40</f>
        <v>Տնտեսական ապրանքների գծով</v>
      </c>
      <c r="C34" s="257">
        <v>113.4</v>
      </c>
      <c r="D34" s="258">
        <f>+'Dramakan hosqer'!F40</f>
        <v>165</v>
      </c>
      <c r="E34" s="258">
        <f t="shared" si="0"/>
        <v>51.599999999999994</v>
      </c>
      <c r="F34" s="257"/>
      <c r="G34" s="50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7" customFormat="1" ht="18" customHeight="1">
      <c r="A35" s="69">
        <f t="shared" ref="A35:A53" si="3">+A34+1</f>
        <v>9</v>
      </c>
      <c r="B35" s="267" t="str">
        <f>+'Dramakan hosqer'!B41</f>
        <v>Գրասենյակային ապրանքների գծով</v>
      </c>
      <c r="C35" s="257">
        <v>143.19999999999999</v>
      </c>
      <c r="D35" s="258">
        <f>+'Dramakan hosqer'!F41</f>
        <v>125.1</v>
      </c>
      <c r="E35" s="258">
        <f t="shared" si="0"/>
        <v>-18.099999999999994</v>
      </c>
      <c r="F35" s="257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7" customFormat="1" ht="17.399999999999999">
      <c r="A36" s="69">
        <f t="shared" si="3"/>
        <v>10</v>
      </c>
      <c r="B36" s="267" t="str">
        <f>+'Dramakan hosqer'!B42</f>
        <v>Փոքրարժեք կամ արագամաշ առարկաների գծով</v>
      </c>
      <c r="C36" s="257">
        <v>157.19999999999999</v>
      </c>
      <c r="D36" s="258">
        <f>+'Dramakan hosqer'!F42</f>
        <v>100</v>
      </c>
      <c r="E36" s="258">
        <f t="shared" si="0"/>
        <v>-57.199999999999989</v>
      </c>
      <c r="F36" s="257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7" customFormat="1" ht="18" customHeight="1">
      <c r="A37" s="69">
        <f t="shared" si="3"/>
        <v>11</v>
      </c>
      <c r="B37" s="267" t="str">
        <f>+'Dramakan hosqer'!B43</f>
        <v>Ուսումնական նյութերի գծով</v>
      </c>
      <c r="C37" s="257">
        <v>44.5</v>
      </c>
      <c r="D37" s="258">
        <f>+'Dramakan hosqer'!F43</f>
        <v>80</v>
      </c>
      <c r="E37" s="258">
        <f t="shared" si="0"/>
        <v>35.5</v>
      </c>
      <c r="F37" s="257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7" customFormat="1" ht="18" hidden="1" customHeight="1">
      <c r="A38" s="69">
        <f t="shared" si="3"/>
        <v>12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257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7" customFormat="1" ht="18" hidden="1" customHeight="1">
      <c r="A39" s="69">
        <f t="shared" si="3"/>
        <v>13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257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7" customFormat="1" ht="18" customHeight="1">
      <c r="A40" s="69">
        <v>13</v>
      </c>
      <c r="B40" s="267" t="str">
        <f>+'Dramakan hosqer'!B46</f>
        <v>Ընթացիկ վերանորոգման գծով</v>
      </c>
      <c r="C40" s="257">
        <v>36</v>
      </c>
      <c r="D40" s="258">
        <f>+'Dramakan hosqer'!F46</f>
        <v>50</v>
      </c>
      <c r="E40" s="258">
        <f t="shared" si="0"/>
        <v>14</v>
      </c>
      <c r="F40" s="257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7" customFormat="1" ht="18" customHeight="1">
      <c r="A41" s="69">
        <v>14</v>
      </c>
      <c r="B41" s="267" t="str">
        <f>+'Dramakan hosqer'!B47</f>
        <v>Ջեռուցման համակարգի սպասարկման գծով</v>
      </c>
      <c r="C41" s="257">
        <v>168</v>
      </c>
      <c r="D41" s="258">
        <f>+'Dramakan hosqer'!F47</f>
        <v>168</v>
      </c>
      <c r="E41" s="258">
        <f t="shared" si="0"/>
        <v>0</v>
      </c>
      <c r="F41" s="257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7" customFormat="1" ht="18" hidden="1" customHeight="1">
      <c r="A42" s="69">
        <f t="shared" si="3"/>
        <v>15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257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7" customFormat="1" ht="18" hidden="1" customHeight="1">
      <c r="A43" s="69">
        <f t="shared" si="3"/>
        <v>16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257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7" customFormat="1" ht="18" hidden="1" customHeight="1">
      <c r="A44" s="69">
        <f t="shared" si="3"/>
        <v>17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257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7" customFormat="1" ht="18" customHeight="1">
      <c r="A45" s="69">
        <v>15</v>
      </c>
      <c r="B45" s="568" t="str">
        <f>+'Dramakan hosqer'!B51</f>
        <v>Համակարգիչների տեխնիկական սպասարկման գծով</v>
      </c>
      <c r="C45" s="257">
        <v>0</v>
      </c>
      <c r="D45" s="258">
        <f>+'Dramakan hosqer'!F51</f>
        <v>40</v>
      </c>
      <c r="E45" s="258">
        <f t="shared" si="0"/>
        <v>40</v>
      </c>
      <c r="F45" s="257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7" customFormat="1" ht="18" customHeight="1">
      <c r="A46" s="69">
        <v>16</v>
      </c>
      <c r="B46" s="442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95</v>
      </c>
      <c r="E46" s="258">
        <f t="shared" si="0"/>
        <v>0</v>
      </c>
      <c r="F46" s="257"/>
      <c r="G46" s="50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7" customFormat="1" ht="18" customHeight="1">
      <c r="A47" s="69">
        <v>17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6</v>
      </c>
      <c r="E47" s="258">
        <f t="shared" si="0"/>
        <v>3</v>
      </c>
      <c r="F47" s="257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7" customFormat="1" ht="18" customHeight="1">
      <c r="A48" s="69">
        <v>18</v>
      </c>
      <c r="B48" s="267" t="str">
        <f>+'Dramakan hosqer'!B54</f>
        <v>Հայտարարության գծով</v>
      </c>
      <c r="C48" s="257">
        <v>0</v>
      </c>
      <c r="D48" s="258">
        <f>+'Dramakan hosqer'!F54</f>
        <v>10</v>
      </c>
      <c r="E48" s="258">
        <f t="shared" si="0"/>
        <v>10</v>
      </c>
      <c r="F48" s="257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7" customFormat="1" ht="18" hidden="1" customHeight="1">
      <c r="A49" s="69">
        <f t="shared" si="3"/>
        <v>19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257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7" customFormat="1" ht="18" customHeight="1">
      <c r="A50" s="69">
        <v>19</v>
      </c>
      <c r="B50" s="267" t="str">
        <f>+'Dramakan hosqer'!B56</f>
        <v>Վերապատրաստման գծով</v>
      </c>
      <c r="C50" s="257">
        <v>60</v>
      </c>
      <c r="D50" s="258">
        <f>+'Dramakan hosqer'!F56</f>
        <v>0</v>
      </c>
      <c r="E50" s="258">
        <f t="shared" si="0"/>
        <v>-60</v>
      </c>
      <c r="F50" s="257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7" customFormat="1" ht="18" customHeight="1">
      <c r="A51" s="69">
        <v>20</v>
      </c>
      <c r="B51" s="267" t="str">
        <f>+'Dramakan hosqer'!B57</f>
        <v>Միջոցառումների գծով</v>
      </c>
      <c r="C51" s="257">
        <v>171.1</v>
      </c>
      <c r="D51" s="258">
        <f>+'Dramakan hosqer'!F57</f>
        <v>300</v>
      </c>
      <c r="E51" s="258">
        <f>D51-C51</f>
        <v>128.9</v>
      </c>
      <c r="F51" s="257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7" customFormat="1" ht="18" hidden="1" customHeight="1">
      <c r="A52" s="69">
        <f t="shared" si="3"/>
        <v>21</v>
      </c>
      <c r="B52" s="267">
        <f>+'Dramakan hosqer'!B58</f>
        <v>0</v>
      </c>
      <c r="C52" s="257"/>
      <c r="D52" s="258">
        <f>+'Dramakan hosqer'!F58</f>
        <v>0</v>
      </c>
      <c r="E52" s="258">
        <f t="shared" si="0"/>
        <v>0</v>
      </c>
      <c r="F52" s="257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7" customFormat="1" ht="18" hidden="1" customHeight="1">
      <c r="A53" s="69">
        <f t="shared" si="3"/>
        <v>22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257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6" customFormat="1" ht="18" hidden="1" customHeight="1">
      <c r="A54" s="69">
        <v>21</v>
      </c>
      <c r="B54" s="318" t="str">
        <f>+'Dramakan hosqer'!B60</f>
        <v>Արխիվացման ծառայությունների գծով</v>
      </c>
      <c r="C54" s="257">
        <v>0</v>
      </c>
      <c r="D54" s="257">
        <f>+'Dramakan hosqer'!F60</f>
        <v>0</v>
      </c>
      <c r="E54" s="257">
        <f>D54-C54</f>
        <v>0</v>
      </c>
      <c r="F54" s="257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6" customFormat="1" ht="18" customHeight="1">
      <c r="A55" s="69">
        <v>21</v>
      </c>
      <c r="B55" s="318" t="str">
        <f>+'Dramakan hosqer'!B61</f>
        <v>Կրակմարիչների լիցքավորում</v>
      </c>
      <c r="C55" s="257">
        <v>0</v>
      </c>
      <c r="D55" s="257">
        <f>+'Dramakan hosqer'!F61</f>
        <v>35</v>
      </c>
      <c r="E55" s="257">
        <f>D55-C55</f>
        <v>35</v>
      </c>
      <c r="F55" s="257"/>
      <c r="G55" s="426" t="s">
        <v>215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7" customFormat="1" ht="22.95" customHeight="1">
      <c r="A56" s="69">
        <v>22</v>
      </c>
      <c r="B56" s="267" t="str">
        <f>+'Dramakan hosqer'!B62</f>
        <v>Հարկային պարտավորությունների գծով, այդ թվում՝</v>
      </c>
      <c r="C56" s="258">
        <f>SUM(C57:C59)</f>
        <v>10</v>
      </c>
      <c r="D56" s="258">
        <f>SUM(D57:D59)</f>
        <v>10</v>
      </c>
      <c r="E56" s="257">
        <f>D56-C56</f>
        <v>0</v>
      </c>
      <c r="F56" s="257"/>
      <c r="G56" s="434"/>
      <c r="H56" s="435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9" customFormat="1" ht="18" hidden="1" customHeight="1">
      <c r="A57" s="15">
        <v>31.1</v>
      </c>
      <c r="B57" s="450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245"/>
      <c r="G57" s="167"/>
      <c r="H57" s="168"/>
      <c r="I57" s="168"/>
      <c r="J57" s="168"/>
      <c r="K57" s="168"/>
      <c r="L57" s="168"/>
      <c r="M57" s="168"/>
      <c r="N57" s="169"/>
      <c r="O57" s="169"/>
      <c r="P57" s="169"/>
      <c r="Q57" s="169"/>
      <c r="R57" s="169"/>
      <c r="S57" s="169"/>
      <c r="T57" s="169"/>
    </row>
    <row r="58" spans="1:20" s="159" customFormat="1" ht="18.75" hidden="1" customHeight="1">
      <c r="A58" s="15">
        <v>31.2</v>
      </c>
      <c r="B58" s="450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245"/>
      <c r="G58" s="170"/>
      <c r="H58" s="168"/>
      <c r="I58" s="168"/>
      <c r="J58" s="168"/>
      <c r="K58" s="168"/>
      <c r="L58" s="168"/>
      <c r="M58" s="168"/>
      <c r="N58" s="169"/>
      <c r="O58" s="169"/>
      <c r="P58" s="169"/>
      <c r="Q58" s="169"/>
      <c r="R58" s="169"/>
      <c r="S58" s="169"/>
      <c r="T58" s="169"/>
    </row>
    <row r="59" spans="1:20" s="159" customFormat="1" ht="18" customHeight="1">
      <c r="A59" s="565">
        <v>22.1</v>
      </c>
      <c r="B59" s="450" t="str">
        <f>+'Dramakan hosqer'!B65</f>
        <v xml:space="preserve">չփոխհատուցվող հարկերի գծով </v>
      </c>
      <c r="C59" s="245">
        <v>10</v>
      </c>
      <c r="D59" s="263">
        <f>+'Dramakan hosqer'!F65</f>
        <v>10</v>
      </c>
      <c r="E59" s="263">
        <f t="shared" si="0"/>
        <v>0</v>
      </c>
      <c r="F59" s="245"/>
      <c r="G59" s="170"/>
      <c r="H59" s="168"/>
      <c r="I59" s="168"/>
      <c r="J59" s="168"/>
      <c r="K59" s="168"/>
      <c r="L59" s="168"/>
      <c r="M59" s="168"/>
      <c r="N59" s="169"/>
      <c r="O59" s="169"/>
      <c r="P59" s="169"/>
      <c r="Q59" s="169"/>
      <c r="R59" s="169"/>
      <c r="S59" s="169"/>
      <c r="T59" s="169"/>
    </row>
    <row r="60" spans="1:20" s="67" customFormat="1" ht="18" customHeight="1">
      <c r="A60" s="77">
        <f>+A56+1</f>
        <v>23</v>
      </c>
      <c r="B60" s="259" t="str">
        <f>+'Dramakan hosqer'!B66</f>
        <v>Կրեդիտորական պարտքի մարման գծով</v>
      </c>
      <c r="C60" s="257">
        <v>180.9</v>
      </c>
      <c r="D60" s="258">
        <f>+'Dramakan hosqer'!F66</f>
        <v>217.59999999999991</v>
      </c>
      <c r="E60" s="258">
        <f t="shared" si="0"/>
        <v>36.699999999999903</v>
      </c>
      <c r="F60" s="257"/>
      <c r="G60" s="566">
        <f>+D6-D60</f>
        <v>790.999999999995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7" customFormat="1" ht="18" hidden="1" customHeight="1">
      <c r="A61" s="77">
        <f>+A60+1</f>
        <v>24</v>
      </c>
      <c r="B61" s="259" t="str">
        <f>+'Dramakan hosqer'!B67</f>
        <v>Այլ արտահոսքերի գծով</v>
      </c>
      <c r="C61" s="257"/>
      <c r="D61" s="258">
        <f>+'Dramakan hosqer'!F67</f>
        <v>0</v>
      </c>
      <c r="E61" s="258">
        <f t="shared" si="0"/>
        <v>0</v>
      </c>
      <c r="F61" s="257"/>
      <c r="G61" s="113" t="s">
        <v>190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7" customFormat="1" ht="21.75" customHeight="1">
      <c r="A62" s="166" t="s">
        <v>54</v>
      </c>
      <c r="B62" s="14" t="s">
        <v>57</v>
      </c>
      <c r="C62" s="260">
        <f>+C63+C71</f>
        <v>386</v>
      </c>
      <c r="D62" s="260">
        <f>+D63+D71</f>
        <v>380</v>
      </c>
      <c r="E62" s="260">
        <f t="shared" si="0"/>
        <v>-6</v>
      </c>
      <c r="F62" s="244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7" customFormat="1" ht="24" customHeight="1">
      <c r="A63" s="77">
        <v>1</v>
      </c>
      <c r="B63" s="261" t="str">
        <f>+'Dramakan hosqer'!B69</f>
        <v>Հիմնական միջոցների ձեռքբերում, այդ թվում՝</v>
      </c>
      <c r="C63" s="258">
        <f>SUM(C64:C70)</f>
        <v>386</v>
      </c>
      <c r="D63" s="258">
        <f>SUM(D64:D70)</f>
        <v>380</v>
      </c>
      <c r="E63" s="258">
        <f t="shared" si="0"/>
        <v>-6</v>
      </c>
      <c r="F63" s="257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7" customFormat="1" ht="18" hidden="1" customHeight="1">
      <c r="A64" s="77">
        <v>1.1000000000000001</v>
      </c>
      <c r="B64" s="261" t="str">
        <f>+'Dramakan hosqer'!B70</f>
        <v>գրասենյակային և տնտեսական գույք</v>
      </c>
      <c r="C64" s="257">
        <v>0</v>
      </c>
      <c r="D64" s="258">
        <f>+'Dramakan hosqer'!F70</f>
        <v>0</v>
      </c>
      <c r="E64" s="258">
        <f t="shared" ref="E64:E78" si="4">D64-C64</f>
        <v>0</v>
      </c>
      <c r="F64" s="257"/>
      <c r="G64" s="257">
        <v>250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7" customFormat="1" ht="17.25" customHeight="1">
      <c r="A65" s="77">
        <v>1.1000000000000001</v>
      </c>
      <c r="B65" s="261" t="str">
        <f>+'Dramakan hosqer'!B71</f>
        <v>համակարգչային սարքավորումներ / տեխնիկա</v>
      </c>
      <c r="C65" s="257">
        <v>386</v>
      </c>
      <c r="D65" s="258">
        <f>+'Dramakan hosqer'!F71</f>
        <v>0</v>
      </c>
      <c r="E65" s="258">
        <f>D65-C65</f>
        <v>-386</v>
      </c>
      <c r="F65" s="257"/>
      <c r="G65" s="257">
        <v>0</v>
      </c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7" customFormat="1" ht="18" customHeight="1">
      <c r="A66" s="77">
        <v>1.2</v>
      </c>
      <c r="B66" s="261" t="str">
        <f>+'Dramakan hosqer'!B72</f>
        <v>մեքենաներ և սարքավորումներ</v>
      </c>
      <c r="C66" s="257">
        <v>0</v>
      </c>
      <c r="D66" s="258">
        <f>+'Dramakan hosqer'!F72</f>
        <v>380</v>
      </c>
      <c r="E66" s="258">
        <f t="shared" si="4"/>
        <v>380</v>
      </c>
      <c r="F66" s="257" t="s">
        <v>261</v>
      </c>
      <c r="G66" s="257">
        <v>250</v>
      </c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7" customFormat="1" ht="18" hidden="1" customHeight="1">
      <c r="A67" s="77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257"/>
      <c r="G67" s="257">
        <v>0</v>
      </c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7" customFormat="1" ht="18" hidden="1" customHeight="1">
      <c r="A68" s="77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257"/>
      <c r="G68" s="257">
        <v>0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6" customFormat="1" ht="18" customHeight="1">
      <c r="A69" s="77">
        <v>1.3</v>
      </c>
      <c r="B69" s="262" t="str">
        <f>+'Dramakan hosqer'!B75</f>
        <v>գրականություն</v>
      </c>
      <c r="C69" s="257">
        <v>0</v>
      </c>
      <c r="D69" s="257">
        <f>+'Dramakan hosqer'!F75</f>
        <v>0</v>
      </c>
      <c r="E69" s="257">
        <f>D69-C69</f>
        <v>0</v>
      </c>
      <c r="F69" s="257"/>
      <c r="G69" s="257">
        <v>341.5</v>
      </c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6" customFormat="1" ht="18" hidden="1" customHeight="1">
      <c r="A70" s="77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257"/>
      <c r="G70" s="65" t="s">
        <v>184</v>
      </c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78" customFormat="1" ht="39.75" hidden="1" customHeight="1">
      <c r="A71" s="77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257"/>
      <c r="G71" s="109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99" customFormat="1" ht="18.75" hidden="1" customHeight="1">
      <c r="A72" s="77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257"/>
      <c r="G72" s="175"/>
      <c r="H72" s="112"/>
      <c r="I72" s="105"/>
      <c r="J72" s="105"/>
      <c r="K72" s="105"/>
      <c r="L72" s="105"/>
      <c r="M72" s="105"/>
      <c r="N72" s="105"/>
      <c r="O72" s="98"/>
      <c r="P72" s="98"/>
      <c r="Q72" s="98"/>
    </row>
    <row r="73" spans="1:20" s="67" customFormat="1" ht="19.5" hidden="1" customHeight="1">
      <c r="A73" s="77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257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7" customFormat="1" ht="17.399999999999999" hidden="1">
      <c r="A74" s="77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257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7" customFormat="1" ht="36" hidden="1">
      <c r="A75" s="166" t="s">
        <v>55</v>
      </c>
      <c r="B75" s="14" t="s">
        <v>127</v>
      </c>
      <c r="C75" s="260">
        <f>SUM(C76:C77)</f>
        <v>0</v>
      </c>
      <c r="D75" s="260">
        <f>SUM(D76:D77)</f>
        <v>0</v>
      </c>
      <c r="E75" s="260">
        <f t="shared" si="4"/>
        <v>0</v>
      </c>
      <c r="F75" s="244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7" customFormat="1" ht="18" hidden="1" customHeight="1">
      <c r="A76" s="77">
        <v>1</v>
      </c>
      <c r="B76" s="325" t="str">
        <f>+'Dramakan hosqer'!B82</f>
        <v>Աշխատավարձի գծով</v>
      </c>
      <c r="C76" s="257"/>
      <c r="D76" s="257">
        <f>+'Dramakan hosqer'!F82</f>
        <v>0</v>
      </c>
      <c r="E76" s="257">
        <f>D76-C76</f>
        <v>0</v>
      </c>
      <c r="F76" s="257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428" customFormat="1" ht="18" hidden="1" customHeight="1">
      <c r="A77" s="77">
        <v>2</v>
      </c>
      <c r="B77" s="318">
        <f>+'Dramakan hosqer'!B83</f>
        <v>0</v>
      </c>
      <c r="C77" s="257"/>
      <c r="D77" s="257">
        <f>+'Dramakan hosqer'!F83</f>
        <v>0</v>
      </c>
      <c r="E77" s="257">
        <f>D77-C77</f>
        <v>0</v>
      </c>
      <c r="F77" s="257"/>
      <c r="G77" s="109"/>
      <c r="H77" s="108"/>
      <c r="I77" s="108"/>
      <c r="J77" s="108"/>
      <c r="K77" s="108"/>
      <c r="L77" s="108"/>
      <c r="M77" s="108"/>
      <c r="N77" s="104"/>
      <c r="O77" s="104"/>
      <c r="P77" s="104"/>
      <c r="Q77" s="104"/>
      <c r="R77" s="104"/>
      <c r="S77" s="104"/>
      <c r="T77" s="104"/>
    </row>
    <row r="78" spans="1:20" s="40" customFormat="1" ht="36">
      <c r="A78" s="13" t="s">
        <v>36</v>
      </c>
      <c r="B78" s="14" t="s">
        <v>37</v>
      </c>
      <c r="C78" s="260">
        <f>C6+C7-C19</f>
        <v>1008.5999999999949</v>
      </c>
      <c r="D78" s="260">
        <f>D6+D7-D19</f>
        <v>410.99999999999636</v>
      </c>
      <c r="E78" s="260">
        <f t="shared" si="4"/>
        <v>-597.59999999999854</v>
      </c>
      <c r="F78" s="244"/>
      <c r="G78" s="134"/>
      <c r="H78" s="121"/>
      <c r="I78" s="121"/>
      <c r="J78" s="121"/>
      <c r="K78" s="121"/>
      <c r="L78" s="121"/>
      <c r="M78" s="121"/>
      <c r="N78" s="127"/>
      <c r="O78" s="127"/>
      <c r="P78" s="127"/>
      <c r="Q78" s="127"/>
      <c r="R78" s="127"/>
      <c r="S78" s="127"/>
      <c r="T78" s="127"/>
    </row>
    <row r="79" spans="1:20" s="22" customFormat="1" ht="46.5" hidden="1" customHeight="1">
      <c r="A79" s="38"/>
      <c r="B79" s="451"/>
      <c r="C79" s="38"/>
      <c r="D79" s="38"/>
      <c r="E79" s="38"/>
      <c r="F79" s="38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s="22" customFormat="1" ht="25.5" customHeight="1">
      <c r="B80" s="18" t="s">
        <v>2</v>
      </c>
      <c r="C80" s="20"/>
      <c r="D80" s="586" t="str">
        <f>+'Ekamut-caxs'!D68</f>
        <v>Տաթևիկ Սարգսյան</v>
      </c>
      <c r="E80" s="583"/>
      <c r="F80" s="315"/>
      <c r="G80" s="130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ht="13.5" customHeight="1">
      <c r="A81" s="22"/>
      <c r="B81" s="452" t="s">
        <v>4</v>
      </c>
      <c r="C81" s="22"/>
      <c r="D81" s="585" t="s">
        <v>91</v>
      </c>
      <c r="E81" s="585"/>
      <c r="F81" s="319"/>
    </row>
    <row r="82" spans="1:20" s="19" customFormat="1" ht="22.5" customHeight="1">
      <c r="A82" s="20"/>
      <c r="B82" s="453" t="s">
        <v>6</v>
      </c>
      <c r="C82" s="20"/>
      <c r="D82" s="583" t="str">
        <f>+'Ekamut-caxs'!D70</f>
        <v>Մարիամ Դավթյան</v>
      </c>
      <c r="E82" s="583"/>
      <c r="F82" s="315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9" customFormat="1" ht="12" customHeight="1">
      <c r="A83" s="20"/>
      <c r="B83" s="451"/>
      <c r="C83" s="20"/>
      <c r="D83" s="585" t="s">
        <v>91</v>
      </c>
      <c r="E83" s="585"/>
      <c r="F83" s="319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9" customFormat="1">
      <c r="A84" s="20"/>
      <c r="B84" s="454" t="s">
        <v>1</v>
      </c>
      <c r="C84" s="20"/>
      <c r="D84" s="20"/>
      <c r="E84" s="20"/>
      <c r="F84" s="20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9" customFormat="1">
      <c r="B85" s="23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9" customFormat="1">
      <c r="B86" s="23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9" customFormat="1">
      <c r="B87" s="23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9" customFormat="1">
      <c r="B88" s="23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9" customFormat="1">
      <c r="B89" s="23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9" customFormat="1">
      <c r="B90" s="23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9" customFormat="1">
      <c r="B91" s="23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9" customFormat="1">
      <c r="B92" s="23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9" customFormat="1">
      <c r="B93" s="23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9" customFormat="1">
      <c r="B94" s="23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9" customFormat="1">
      <c r="B95" s="23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9" customFormat="1">
      <c r="B96" s="23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9" customFormat="1">
      <c r="B97" s="23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9" customFormat="1">
      <c r="B98" s="23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9" customFormat="1">
      <c r="B99" s="23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9" customFormat="1">
      <c r="B100" s="23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9" customFormat="1">
      <c r="B101" s="23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9" customFormat="1">
      <c r="B102" s="23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9" customFormat="1">
      <c r="B103" s="23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9" customFormat="1">
      <c r="B104" s="23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9" customFormat="1">
      <c r="B105" s="23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9" customFormat="1">
      <c r="B106" s="23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9" customFormat="1">
      <c r="B107" s="23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9" customFormat="1">
      <c r="B108" s="23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9" customFormat="1">
      <c r="B109" s="23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9" customFormat="1">
      <c r="B110" s="23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9" customFormat="1">
      <c r="B111" s="23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9" customFormat="1">
      <c r="B112" s="23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9" customFormat="1">
      <c r="B113" s="23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9" customFormat="1">
      <c r="B114" s="23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9" customFormat="1">
      <c r="B115" s="23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F48" sqref="F48"/>
    </sheetView>
  </sheetViews>
  <sheetFormatPr defaultColWidth="9.109375" defaultRowHeight="15"/>
  <cols>
    <col min="1" max="1" width="4.88671875" style="13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6" customFormat="1" ht="22.5" customHeight="1">
      <c r="A1" s="593" t="s">
        <v>66</v>
      </c>
      <c r="B1" s="593"/>
      <c r="C1" s="593"/>
      <c r="D1" s="593"/>
      <c r="E1" s="593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94" t="str">
        <f>+'Ekamut-caxs'!A7:D7</f>
        <v xml:space="preserve">«Գրադարանային համակարգ» ՀՈԱԿ-ի </v>
      </c>
      <c r="B2" s="595"/>
      <c r="C2" s="595"/>
      <c r="D2" s="595"/>
      <c r="E2" s="59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7" customFormat="1" ht="24" customHeight="1">
      <c r="A3" s="596" t="s">
        <v>130</v>
      </c>
      <c r="B3" s="596"/>
      <c r="C3" s="596"/>
      <c r="D3" s="596"/>
      <c r="E3" s="59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1" customFormat="1" ht="16.5" customHeight="1">
      <c r="A4" s="597" t="s">
        <v>223</v>
      </c>
      <c r="B4" s="597"/>
      <c r="C4" s="597"/>
      <c r="D4" s="597"/>
      <c r="E4" s="597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123</v>
      </c>
    </row>
    <row r="6" spans="1:22" s="199" customFormat="1" ht="56.25" customHeight="1">
      <c r="A6" s="195" t="s">
        <v>3</v>
      </c>
      <c r="B6" s="196" t="s">
        <v>131</v>
      </c>
      <c r="C6" s="195" t="s">
        <v>132</v>
      </c>
      <c r="D6" s="195" t="s">
        <v>133</v>
      </c>
      <c r="E6" s="197" t="s">
        <v>134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7" customFormat="1" ht="21.75" customHeight="1">
      <c r="A7" s="588" t="s">
        <v>135</v>
      </c>
      <c r="B7" s="589"/>
      <c r="C7" s="589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3" customFormat="1" ht="21.75" customHeight="1">
      <c r="A8" s="200">
        <v>1</v>
      </c>
      <c r="B8" s="201" t="s">
        <v>136</v>
      </c>
      <c r="C8" s="200"/>
      <c r="D8" s="202">
        <f>SUM(D9:D29)</f>
        <v>0</v>
      </c>
      <c r="E8" s="20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4">
        <v>1.1000000000000001</v>
      </c>
      <c r="B9" s="205" t="s">
        <v>137</v>
      </c>
      <c r="C9" s="204" t="s">
        <v>138</v>
      </c>
      <c r="D9" s="32"/>
      <c r="E9" s="32"/>
    </row>
    <row r="10" spans="1:22" ht="27" hidden="1" customHeight="1">
      <c r="A10" s="204">
        <v>1.2</v>
      </c>
      <c r="B10" s="205" t="s">
        <v>139</v>
      </c>
      <c r="C10" s="204" t="s">
        <v>140</v>
      </c>
      <c r="D10" s="32"/>
      <c r="E10" s="32"/>
    </row>
    <row r="11" spans="1:22" ht="27" hidden="1" customHeight="1">
      <c r="A11" s="204">
        <v>1.3</v>
      </c>
      <c r="B11" s="205" t="s">
        <v>141</v>
      </c>
      <c r="C11" s="204" t="s">
        <v>142</v>
      </c>
      <c r="D11" s="32"/>
      <c r="E11" s="32"/>
    </row>
    <row r="12" spans="1:22" ht="27" hidden="1" customHeight="1">
      <c r="A12" s="204">
        <v>1.4</v>
      </c>
      <c r="B12" s="206" t="s">
        <v>143</v>
      </c>
      <c r="C12" s="207" t="s">
        <v>144</v>
      </c>
      <c r="D12" s="32"/>
      <c r="E12" s="32"/>
    </row>
    <row r="13" spans="1:22" ht="27" hidden="1" customHeight="1">
      <c r="A13" s="204">
        <v>1.5</v>
      </c>
      <c r="B13" s="206"/>
      <c r="C13" s="204" t="s">
        <v>145</v>
      </c>
      <c r="D13" s="32"/>
      <c r="E13" s="32"/>
    </row>
    <row r="14" spans="1:22" ht="18" hidden="1" customHeight="1">
      <c r="A14" s="204">
        <v>1.6</v>
      </c>
      <c r="B14" s="205" t="s">
        <v>186</v>
      </c>
      <c r="C14" s="204" t="s">
        <v>146</v>
      </c>
      <c r="D14" s="32"/>
      <c r="E14" s="32"/>
    </row>
    <row r="15" spans="1:22" ht="33.75" hidden="1" customHeight="1">
      <c r="A15" s="204">
        <v>1.7</v>
      </c>
      <c r="B15" s="206"/>
      <c r="C15" s="204" t="s">
        <v>169</v>
      </c>
      <c r="D15" s="32"/>
      <c r="E15" s="32"/>
    </row>
    <row r="16" spans="1:22" ht="22.5" hidden="1" customHeight="1">
      <c r="A16" s="204">
        <v>1.8</v>
      </c>
      <c r="B16" s="206"/>
      <c r="C16" s="208" t="s">
        <v>168</v>
      </c>
      <c r="D16" s="32"/>
      <c r="E16" s="32"/>
    </row>
    <row r="17" spans="1:22" ht="18" hidden="1" customHeight="1">
      <c r="A17" s="204">
        <v>1.9</v>
      </c>
      <c r="B17" s="206"/>
      <c r="C17" s="208"/>
      <c r="D17" s="32"/>
      <c r="E17" s="32"/>
    </row>
    <row r="18" spans="1:22" ht="18" hidden="1" customHeight="1">
      <c r="A18" s="209">
        <v>2</v>
      </c>
      <c r="B18" s="206"/>
      <c r="C18" s="208"/>
      <c r="D18" s="32"/>
      <c r="E18" s="32"/>
    </row>
    <row r="19" spans="1:22" ht="18" hidden="1" customHeight="1">
      <c r="A19" s="204">
        <v>2.1</v>
      </c>
      <c r="B19" s="206"/>
      <c r="C19" s="208"/>
      <c r="D19" s="32"/>
      <c r="E19" s="32"/>
    </row>
    <row r="20" spans="1:22" ht="18" hidden="1" customHeight="1">
      <c r="A20" s="204">
        <v>2.2000000000000002</v>
      </c>
      <c r="B20" s="206"/>
      <c r="C20" s="208"/>
      <c r="D20" s="32"/>
      <c r="E20" s="32"/>
    </row>
    <row r="21" spans="1:22" ht="18" hidden="1" customHeight="1">
      <c r="A21" s="204">
        <v>2.2999999999999998</v>
      </c>
      <c r="B21" s="206"/>
      <c r="C21" s="208"/>
      <c r="D21" s="32"/>
      <c r="E21" s="32"/>
    </row>
    <row r="22" spans="1:22" ht="27.75" hidden="1" customHeight="1">
      <c r="A22" s="204">
        <v>2.4</v>
      </c>
      <c r="B22" s="206"/>
      <c r="C22" s="208"/>
      <c r="D22" s="32"/>
      <c r="E22" s="32"/>
    </row>
    <row r="23" spans="1:22" ht="27.75" hidden="1" customHeight="1">
      <c r="A23" s="204">
        <v>2.5</v>
      </c>
      <c r="B23" s="206" t="s">
        <v>147</v>
      </c>
      <c r="C23" s="204" t="s">
        <v>34</v>
      </c>
      <c r="D23" s="32"/>
      <c r="E23" s="32"/>
    </row>
    <row r="24" spans="1:22" ht="27.75" hidden="1" customHeight="1">
      <c r="A24" s="204">
        <v>2.6</v>
      </c>
      <c r="B24" s="206" t="s">
        <v>147</v>
      </c>
      <c r="C24" s="204" t="s">
        <v>47</v>
      </c>
      <c r="D24" s="32"/>
      <c r="E24" s="32"/>
    </row>
    <row r="25" spans="1:22" ht="27.75" hidden="1" customHeight="1">
      <c r="A25" s="204">
        <v>2.7</v>
      </c>
      <c r="B25" s="206" t="s">
        <v>147</v>
      </c>
      <c r="C25" s="204" t="s">
        <v>148</v>
      </c>
      <c r="D25" s="32"/>
      <c r="E25" s="32"/>
    </row>
    <row r="26" spans="1:22" ht="27.75" hidden="1" customHeight="1">
      <c r="A26" s="204">
        <v>2.8</v>
      </c>
      <c r="B26" s="206" t="s">
        <v>147</v>
      </c>
      <c r="C26" s="204" t="s">
        <v>149</v>
      </c>
      <c r="D26" s="32"/>
      <c r="E26" s="32"/>
    </row>
    <row r="27" spans="1:22" ht="27" hidden="1" customHeight="1">
      <c r="A27" s="204">
        <v>2.9</v>
      </c>
      <c r="B27" s="205" t="s">
        <v>150</v>
      </c>
      <c r="C27" s="204" t="s">
        <v>151</v>
      </c>
      <c r="D27" s="32"/>
      <c r="E27" s="32"/>
    </row>
    <row r="28" spans="1:22" ht="26.25" hidden="1" customHeight="1">
      <c r="A28" s="210">
        <v>2.1</v>
      </c>
      <c r="B28" s="206" t="s">
        <v>152</v>
      </c>
      <c r="C28" s="204" t="s">
        <v>153</v>
      </c>
      <c r="D28" s="32"/>
      <c r="E28" s="32"/>
    </row>
    <row r="29" spans="1:22" ht="26.25" hidden="1" customHeight="1">
      <c r="A29" s="210">
        <v>2.11</v>
      </c>
      <c r="B29" s="206"/>
      <c r="C29" s="208" t="s">
        <v>154</v>
      </c>
      <c r="D29" s="32"/>
      <c r="E29" s="32"/>
    </row>
    <row r="30" spans="1:22" s="212" customFormat="1" ht="34.5" hidden="1" customHeight="1">
      <c r="A30" s="200">
        <v>2</v>
      </c>
      <c r="B30" s="211" t="s">
        <v>155</v>
      </c>
      <c r="C30" s="200"/>
      <c r="D30" s="202">
        <f>SUM(D31:D33)</f>
        <v>0</v>
      </c>
      <c r="E30" s="20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4">
        <v>2.1</v>
      </c>
      <c r="B31" s="206"/>
      <c r="C31" s="204" t="s">
        <v>156</v>
      </c>
      <c r="D31" s="32"/>
      <c r="E31" s="32"/>
    </row>
    <row r="32" spans="1:22" ht="21" hidden="1" customHeight="1">
      <c r="A32" s="204">
        <v>2.2000000000000002</v>
      </c>
      <c r="B32" s="206" t="s">
        <v>157</v>
      </c>
      <c r="C32" s="204" t="s">
        <v>158</v>
      </c>
      <c r="D32" s="32"/>
      <c r="E32" s="32"/>
    </row>
    <row r="33" spans="1:22" ht="26.25" hidden="1" customHeight="1">
      <c r="A33" s="204">
        <v>2.2999999999999998</v>
      </c>
      <c r="B33" s="206" t="s">
        <v>157</v>
      </c>
      <c r="C33" s="204" t="s">
        <v>159</v>
      </c>
      <c r="D33" s="32"/>
      <c r="E33" s="213"/>
    </row>
    <row r="34" spans="1:22" s="218" customFormat="1" ht="21.75" customHeight="1">
      <c r="A34" s="68"/>
      <c r="B34" s="214" t="s">
        <v>68</v>
      </c>
      <c r="C34" s="215"/>
      <c r="D34" s="216">
        <f>D8+D30</f>
        <v>0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88" t="s">
        <v>160</v>
      </c>
      <c r="B35" s="589"/>
      <c r="C35" s="589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4">
        <v>1.1000000000000001</v>
      </c>
      <c r="B36" s="205" t="s">
        <v>137</v>
      </c>
      <c r="C36" s="204" t="s">
        <v>138</v>
      </c>
      <c r="D36" s="279">
        <v>145.69999999999999</v>
      </c>
      <c r="E36" s="32"/>
    </row>
    <row r="37" spans="1:22" ht="21" customHeight="1">
      <c r="A37" s="204">
        <v>1.2</v>
      </c>
      <c r="B37" s="205" t="s">
        <v>139</v>
      </c>
      <c r="C37" s="204" t="s">
        <v>140</v>
      </c>
      <c r="D37" s="279">
        <v>16.600000000000001</v>
      </c>
      <c r="E37" s="32"/>
    </row>
    <row r="38" spans="1:22" ht="21" customHeight="1">
      <c r="A38" s="204">
        <v>1.3</v>
      </c>
      <c r="B38" s="205" t="s">
        <v>141</v>
      </c>
      <c r="C38" s="204" t="s">
        <v>142</v>
      </c>
      <c r="D38" s="32">
        <v>3.4</v>
      </c>
      <c r="E38" s="32"/>
    </row>
    <row r="39" spans="1:22" ht="21" hidden="1" customHeight="1">
      <c r="A39" s="204">
        <v>1.4</v>
      </c>
      <c r="B39" s="206" t="s">
        <v>143</v>
      </c>
      <c r="C39" s="207" t="s">
        <v>144</v>
      </c>
      <c r="D39" s="32"/>
      <c r="E39" s="32"/>
    </row>
    <row r="40" spans="1:22" ht="21" hidden="1" customHeight="1">
      <c r="A40" s="204">
        <v>1.5</v>
      </c>
      <c r="B40" s="206"/>
      <c r="C40" s="204" t="s">
        <v>145</v>
      </c>
      <c r="D40" s="32"/>
      <c r="E40" s="32"/>
    </row>
    <row r="41" spans="1:22" ht="20.25" customHeight="1">
      <c r="A41" s="204">
        <v>1.4</v>
      </c>
      <c r="B41" s="205" t="s">
        <v>186</v>
      </c>
      <c r="C41" s="204" t="s">
        <v>146</v>
      </c>
      <c r="D41" s="32">
        <v>0.3</v>
      </c>
      <c r="E41" s="32"/>
    </row>
    <row r="42" spans="1:22" ht="33.75" hidden="1" customHeight="1">
      <c r="A42" s="204">
        <v>1.7</v>
      </c>
      <c r="B42" s="206"/>
      <c r="C42" s="204" t="s">
        <v>169</v>
      </c>
      <c r="D42" s="32"/>
      <c r="E42" s="32"/>
    </row>
    <row r="43" spans="1:22" ht="23.25" hidden="1" customHeight="1">
      <c r="A43" s="204">
        <v>1.8</v>
      </c>
      <c r="B43" s="206"/>
      <c r="C43" s="208" t="s">
        <v>168</v>
      </c>
      <c r="D43" s="32"/>
      <c r="E43" s="32"/>
    </row>
    <row r="44" spans="1:22" ht="23.25" customHeight="1">
      <c r="A44" s="204">
        <v>1.5</v>
      </c>
      <c r="B44" s="206"/>
      <c r="C44" s="208" t="s">
        <v>253</v>
      </c>
      <c r="D44" s="32">
        <v>47.1</v>
      </c>
      <c r="E44" s="32"/>
    </row>
    <row r="45" spans="1:22" ht="23.25" customHeight="1">
      <c r="A45" s="209">
        <v>1.6</v>
      </c>
      <c r="B45" s="206"/>
      <c r="C45" s="208" t="s">
        <v>254</v>
      </c>
      <c r="D45" s="32">
        <v>4.5</v>
      </c>
      <c r="E45" s="32"/>
    </row>
    <row r="46" spans="1:22" ht="23.25" hidden="1" customHeight="1">
      <c r="A46" s="204">
        <v>2.1</v>
      </c>
      <c r="B46" s="206"/>
      <c r="C46" s="208"/>
      <c r="D46" s="32"/>
      <c r="E46" s="32"/>
    </row>
    <row r="47" spans="1:22" ht="21" hidden="1" customHeight="1">
      <c r="A47" s="204">
        <v>2.2000000000000002</v>
      </c>
      <c r="B47" s="206" t="s">
        <v>147</v>
      </c>
      <c r="C47" s="204" t="s">
        <v>34</v>
      </c>
      <c r="D47" s="32"/>
      <c r="E47" s="32"/>
    </row>
    <row r="48" spans="1:22" ht="21" hidden="1" customHeight="1">
      <c r="A48" s="204">
        <v>2.2999999999999998</v>
      </c>
      <c r="B48" s="206" t="s">
        <v>147</v>
      </c>
      <c r="C48" s="204" t="s">
        <v>47</v>
      </c>
      <c r="D48" s="32"/>
      <c r="E48" s="32"/>
    </row>
    <row r="49" spans="1:22" ht="21" hidden="1" customHeight="1">
      <c r="A49" s="204">
        <v>2.4</v>
      </c>
      <c r="B49" s="206" t="s">
        <v>147</v>
      </c>
      <c r="C49" s="204" t="s">
        <v>148</v>
      </c>
      <c r="D49" s="32"/>
      <c r="E49" s="32"/>
    </row>
    <row r="50" spans="1:22" ht="24" hidden="1" customHeight="1">
      <c r="A50" s="204">
        <v>2.5</v>
      </c>
      <c r="B50" s="206" t="s">
        <v>147</v>
      </c>
      <c r="C50" s="204" t="s">
        <v>149</v>
      </c>
      <c r="D50" s="32"/>
      <c r="E50" s="32"/>
    </row>
    <row r="51" spans="1:22" ht="24" hidden="1" customHeight="1">
      <c r="A51" s="204">
        <v>2.6</v>
      </c>
      <c r="B51" s="205" t="s">
        <v>150</v>
      </c>
      <c r="C51" s="204" t="s">
        <v>151</v>
      </c>
      <c r="D51" s="32"/>
      <c r="E51" s="32"/>
    </row>
    <row r="52" spans="1:22" ht="24" hidden="1" customHeight="1">
      <c r="A52" s="204">
        <v>2.7</v>
      </c>
      <c r="B52" s="206" t="s">
        <v>152</v>
      </c>
      <c r="C52" s="204" t="s">
        <v>153</v>
      </c>
      <c r="D52" s="32"/>
      <c r="E52" s="32"/>
    </row>
    <row r="53" spans="1:22" ht="24" hidden="1" customHeight="1">
      <c r="A53" s="204">
        <v>2.8</v>
      </c>
      <c r="B53" s="206"/>
      <c r="C53" s="208" t="s">
        <v>154</v>
      </c>
      <c r="D53" s="32"/>
      <c r="E53" s="32"/>
    </row>
    <row r="54" spans="1:22" s="193" customFormat="1" ht="33" customHeight="1">
      <c r="A54" s="204"/>
      <c r="B54" s="201" t="s">
        <v>161</v>
      </c>
      <c r="C54" s="31"/>
      <c r="D54" s="202">
        <f>SUM(D55:D58)</f>
        <v>1135.8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3" customFormat="1" ht="33" hidden="1" customHeight="1">
      <c r="A55" s="204">
        <v>1.1000000000000001</v>
      </c>
      <c r="B55" s="246"/>
      <c r="C55" s="247" t="s">
        <v>167</v>
      </c>
      <c r="D55" s="280"/>
      <c r="E55" s="32"/>
      <c r="F55" s="158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4">
        <v>1.1000000000000001</v>
      </c>
      <c r="B56" s="219"/>
      <c r="C56" s="204" t="s">
        <v>156</v>
      </c>
      <c r="D56" s="32">
        <v>1135.8</v>
      </c>
      <c r="E56" s="204"/>
    </row>
    <row r="57" spans="1:22" ht="24.75" hidden="1" customHeight="1">
      <c r="A57" s="204">
        <v>1.3</v>
      </c>
      <c r="B57" s="206" t="s">
        <v>152</v>
      </c>
      <c r="C57" s="204" t="s">
        <v>158</v>
      </c>
      <c r="D57" s="32"/>
      <c r="E57" s="32"/>
    </row>
    <row r="58" spans="1:22" ht="24.75" hidden="1" customHeight="1">
      <c r="A58" s="204">
        <v>1.4</v>
      </c>
      <c r="B58" s="206" t="s">
        <v>152</v>
      </c>
      <c r="C58" s="204" t="s">
        <v>159</v>
      </c>
      <c r="D58" s="32"/>
      <c r="E58" s="32"/>
    </row>
    <row r="59" spans="1:22" s="186" customFormat="1" ht="29.25" customHeight="1">
      <c r="A59" s="220"/>
      <c r="B59" s="214" t="s">
        <v>68</v>
      </c>
      <c r="C59" s="221"/>
      <c r="D59" s="222">
        <f>SUM(D36:D54)</f>
        <v>1353.3999999999999</v>
      </c>
      <c r="E59" s="223"/>
      <c r="F59" s="347">
        <f>+D59-D54</f>
        <v>217.59999999999991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29.25" customHeight="1">
      <c r="A61" s="192"/>
      <c r="B61" s="193"/>
      <c r="C61" s="224" t="s">
        <v>162</v>
      </c>
    </row>
    <row r="62" spans="1:22" ht="42" customHeight="1">
      <c r="A62" s="225">
        <v>1</v>
      </c>
      <c r="B62" s="226" t="s">
        <v>224</v>
      </c>
      <c r="C62" s="222">
        <v>1008.6</v>
      </c>
      <c r="D62" s="590" t="s">
        <v>163</v>
      </c>
      <c r="E62" s="591"/>
    </row>
    <row r="63" spans="1:22" ht="36.75" hidden="1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92" t="str">
        <f>+'Ekamut-caxs'!D68</f>
        <v>Տաթևիկ Սարգսյան</v>
      </c>
      <c r="E64" s="59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3" customFormat="1" ht="12.75" customHeight="1">
      <c r="A65" s="227"/>
      <c r="B65" s="212"/>
      <c r="C65" s="229"/>
      <c r="D65" s="587" t="s">
        <v>91</v>
      </c>
      <c r="E65" s="58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3" customFormat="1" ht="22.5" customHeight="1">
      <c r="A66" s="227"/>
      <c r="B66" s="185" t="s">
        <v>6</v>
      </c>
      <c r="C66" s="228"/>
      <c r="D66" s="592" t="str">
        <f>+'Ekamut-caxs'!D70</f>
        <v>Մարիամ Դավթյան</v>
      </c>
      <c r="E66" s="59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3" customFormat="1" ht="13.5" customHeight="1">
      <c r="A67" s="227"/>
      <c r="B67" s="230"/>
      <c r="C67" s="227" t="s">
        <v>1</v>
      </c>
      <c r="D67" s="587" t="s">
        <v>91</v>
      </c>
      <c r="E67" s="58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6"/>
      <c r="B82" s="1"/>
      <c r="C82" s="1"/>
      <c r="D82" s="1"/>
      <c r="E82" s="174"/>
    </row>
    <row r="83" spans="1:5" s="19" customFormat="1" ht="24" customHeight="1">
      <c r="A83" s="136"/>
      <c r="B83" s="1"/>
      <c r="C83" s="1"/>
      <c r="D83" s="1"/>
      <c r="E83" s="174"/>
    </row>
    <row r="84" spans="1:5" s="19" customFormat="1">
      <c r="A84" s="136"/>
      <c r="B84" s="1"/>
      <c r="C84" s="1"/>
      <c r="D84" s="1"/>
      <c r="E84" s="174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D4" zoomScaleSheetLayoutView="100" workbookViewId="0">
      <selection activeCell="F48" sqref="F48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00" t="s">
        <v>66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</row>
    <row r="2" spans="1:17" s="22" customFormat="1" ht="20.399999999999999">
      <c r="A2" s="569" t="str">
        <f>+'Ekamut-caxs'!A7:D7</f>
        <v xml:space="preserve">«Գրադարանային համակարգ» ՀՈԱԿ-ի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21"/>
      <c r="Q2" s="21"/>
    </row>
    <row r="3" spans="1:17" ht="18">
      <c r="A3" s="601" t="s">
        <v>225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</row>
    <row r="4" spans="1:17" ht="21" customHeight="1" thickBot="1">
      <c r="O4" s="145" t="s">
        <v>0</v>
      </c>
    </row>
    <row r="5" spans="1:17" ht="21" customHeight="1">
      <c r="A5" s="603" t="s">
        <v>242</v>
      </c>
      <c r="B5" s="603" t="s">
        <v>67</v>
      </c>
      <c r="C5" s="604" t="s">
        <v>211</v>
      </c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5" t="s">
        <v>129</v>
      </c>
    </row>
    <row r="6" spans="1:17" ht="135">
      <c r="A6" s="603"/>
      <c r="B6" s="603"/>
      <c r="C6" s="313" t="s">
        <v>193</v>
      </c>
      <c r="D6" s="357" t="s">
        <v>212</v>
      </c>
      <c r="E6" s="357" t="s">
        <v>213</v>
      </c>
      <c r="F6" s="313" t="s">
        <v>128</v>
      </c>
      <c r="G6" s="313" t="s">
        <v>174</v>
      </c>
      <c r="H6" s="313" t="s">
        <v>173</v>
      </c>
      <c r="I6" s="313" t="s">
        <v>194</v>
      </c>
      <c r="J6" s="313" t="s">
        <v>201</v>
      </c>
      <c r="K6" s="313" t="s">
        <v>204</v>
      </c>
      <c r="L6" s="313" t="s">
        <v>205</v>
      </c>
      <c r="M6" s="313" t="s">
        <v>165</v>
      </c>
      <c r="N6" s="28" t="s">
        <v>252</v>
      </c>
      <c r="O6" s="606"/>
    </row>
    <row r="7" spans="1:17" ht="31.5" customHeight="1">
      <c r="A7" s="313">
        <v>1</v>
      </c>
      <c r="B7" s="334" t="s">
        <v>177</v>
      </c>
      <c r="C7" s="335">
        <f>2338.9*12</f>
        <v>28066.800000000003</v>
      </c>
      <c r="D7" s="335">
        <v>0</v>
      </c>
      <c r="E7" s="335">
        <v>0</v>
      </c>
      <c r="F7" s="335">
        <v>778.2</v>
      </c>
      <c r="G7" s="335">
        <f>(2*114.3)+(4*111.5)</f>
        <v>674.6</v>
      </c>
      <c r="H7" s="335">
        <v>0</v>
      </c>
      <c r="I7" s="335">
        <v>0</v>
      </c>
      <c r="J7" s="335">
        <v>0</v>
      </c>
      <c r="K7" s="335">
        <v>0</v>
      </c>
      <c r="L7" s="335">
        <v>0</v>
      </c>
      <c r="M7" s="335"/>
      <c r="N7" s="335"/>
      <c r="O7" s="555">
        <f>ROUND(SUM(C7:N7),1)</f>
        <v>29519.599999999999</v>
      </c>
      <c r="P7" s="1">
        <v>630</v>
      </c>
    </row>
    <row r="8" spans="1:17" ht="36.6" customHeight="1">
      <c r="A8" s="313">
        <v>2</v>
      </c>
      <c r="B8" s="471" t="s">
        <v>88</v>
      </c>
      <c r="C8" s="335">
        <f>3*3*12</f>
        <v>108</v>
      </c>
      <c r="D8" s="284" t="s">
        <v>170</v>
      </c>
      <c r="E8" s="284" t="s">
        <v>170</v>
      </c>
      <c r="F8" s="284" t="s">
        <v>170</v>
      </c>
      <c r="G8" s="284" t="s">
        <v>170</v>
      </c>
      <c r="H8" s="284" t="s">
        <v>170</v>
      </c>
      <c r="I8" s="284" t="s">
        <v>170</v>
      </c>
      <c r="J8" s="284" t="s">
        <v>170</v>
      </c>
      <c r="K8" s="284" t="s">
        <v>170</v>
      </c>
      <c r="L8" s="284" t="s">
        <v>170</v>
      </c>
      <c r="M8" s="284" t="s">
        <v>170</v>
      </c>
      <c r="N8" s="284" t="s">
        <v>170</v>
      </c>
      <c r="O8" s="332">
        <f>ROUND(SUM(C8:N8),1)</f>
        <v>108</v>
      </c>
    </row>
    <row r="9" spans="1:17" s="176" customFormat="1" ht="34.5" customHeight="1" thickBot="1">
      <c r="A9" s="336"/>
      <c r="B9" s="337" t="s">
        <v>68</v>
      </c>
      <c r="C9" s="284" t="s">
        <v>170</v>
      </c>
      <c r="D9" s="284" t="s">
        <v>170</v>
      </c>
      <c r="E9" s="284" t="s">
        <v>170</v>
      </c>
      <c r="F9" s="284" t="s">
        <v>170</v>
      </c>
      <c r="G9" s="284" t="s">
        <v>170</v>
      </c>
      <c r="H9" s="284" t="s">
        <v>170</v>
      </c>
      <c r="I9" s="284" t="s">
        <v>170</v>
      </c>
      <c r="J9" s="284" t="s">
        <v>170</v>
      </c>
      <c r="K9" s="284" t="s">
        <v>170</v>
      </c>
      <c r="L9" s="284" t="s">
        <v>170</v>
      </c>
      <c r="M9" s="284" t="s">
        <v>170</v>
      </c>
      <c r="N9" s="284" t="s">
        <v>170</v>
      </c>
      <c r="O9" s="333">
        <f>ROUND(SUM(O7:O8),1)</f>
        <v>29627.599999999999</v>
      </c>
    </row>
    <row r="10" spans="1:17" s="176" customFormat="1" ht="34.5" customHeight="1">
      <c r="A10" s="182"/>
      <c r="B10" s="250"/>
      <c r="C10" s="251">
        <f>2338.9*12</f>
        <v>28066.800000000003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610" t="s">
        <v>202</v>
      </c>
      <c r="C11" s="610"/>
      <c r="D11" s="610"/>
      <c r="E11" s="610"/>
      <c r="F11" s="610"/>
      <c r="G11" s="610"/>
      <c r="H11" s="610"/>
      <c r="I11" s="610"/>
      <c r="J11" s="610"/>
      <c r="K11" s="610"/>
      <c r="L11" s="254"/>
      <c r="M11" s="184"/>
      <c r="N11" s="251"/>
      <c r="O11" s="252"/>
    </row>
    <row r="12" spans="1:17" s="176" customFormat="1" ht="42.75" customHeight="1">
      <c r="A12" s="182"/>
      <c r="B12" s="611" t="s">
        <v>203</v>
      </c>
      <c r="C12" s="610"/>
      <c r="D12" s="610"/>
      <c r="E12" s="610"/>
      <c r="F12" s="610"/>
      <c r="G12" s="610"/>
      <c r="H12" s="610"/>
      <c r="I12" s="610"/>
      <c r="J12" s="610"/>
      <c r="K12" s="610"/>
      <c r="L12" s="338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607"/>
      <c r="N13" s="607"/>
      <c r="O13" s="271"/>
    </row>
    <row r="14" spans="1:17" s="182" customFormat="1" ht="69" customHeight="1">
      <c r="B14" s="608" t="s">
        <v>176</v>
      </c>
      <c r="C14" s="609"/>
      <c r="E14" s="608" t="s">
        <v>175</v>
      </c>
      <c r="F14" s="609"/>
      <c r="G14" s="329"/>
      <c r="H14" s="612"/>
      <c r="I14" s="612"/>
      <c r="J14" s="323"/>
      <c r="K14" s="323"/>
      <c r="L14" s="323"/>
      <c r="M14" s="253"/>
      <c r="N14" s="253"/>
      <c r="O14" s="253"/>
    </row>
    <row r="15" spans="1:17" s="182" customFormat="1" ht="57.75" customHeight="1">
      <c r="B15" s="236" t="s">
        <v>166</v>
      </c>
      <c r="C15" s="425" t="s">
        <v>214</v>
      </c>
      <c r="E15" s="236" t="s">
        <v>166</v>
      </c>
      <c r="F15" s="425" t="s">
        <v>217</v>
      </c>
      <c r="G15" s="256"/>
      <c r="H15" s="345"/>
      <c r="I15" s="346"/>
      <c r="J15" s="327"/>
      <c r="K15" s="327"/>
      <c r="L15" s="327"/>
      <c r="M15" s="282"/>
      <c r="N15" s="282"/>
      <c r="O15" s="256"/>
    </row>
    <row r="16" spans="1:17" s="182" customFormat="1" ht="24" customHeight="1">
      <c r="B16" s="285">
        <v>104000</v>
      </c>
      <c r="C16" s="341">
        <v>325.10000000000002</v>
      </c>
      <c r="E16" s="285">
        <v>104000</v>
      </c>
      <c r="F16" s="342">
        <v>744.4</v>
      </c>
      <c r="G16" s="256"/>
      <c r="H16" s="339"/>
      <c r="I16" s="340"/>
      <c r="J16" s="328"/>
      <c r="K16" s="328"/>
      <c r="L16" s="328"/>
      <c r="M16" s="282"/>
      <c r="N16" s="282"/>
      <c r="O16" s="256"/>
    </row>
    <row r="17" spans="1:15" s="183" customFormat="1" ht="24" customHeight="1">
      <c r="B17" s="285">
        <v>104400</v>
      </c>
      <c r="C17" s="286">
        <v>326.2</v>
      </c>
      <c r="D17" s="343"/>
      <c r="E17" s="285">
        <v>104400</v>
      </c>
      <c r="F17" s="342">
        <v>747.1</v>
      </c>
      <c r="G17" s="283"/>
      <c r="H17" s="330"/>
      <c r="I17" s="340"/>
      <c r="J17" s="328"/>
      <c r="K17" s="328"/>
      <c r="L17" s="328"/>
      <c r="M17" s="237"/>
      <c r="N17" s="237"/>
      <c r="O17" s="283"/>
    </row>
    <row r="18" spans="1:15" s="183" customFormat="1" ht="24" customHeight="1">
      <c r="B18" s="285">
        <v>108600</v>
      </c>
      <c r="C18" s="286">
        <v>339.4</v>
      </c>
      <c r="D18" s="343"/>
      <c r="E18" s="285">
        <v>108600</v>
      </c>
      <c r="F18" s="342">
        <v>777.3</v>
      </c>
      <c r="G18" s="283"/>
      <c r="H18" s="330"/>
      <c r="I18" s="340"/>
      <c r="J18" s="328"/>
      <c r="K18" s="328"/>
      <c r="L18" s="328"/>
      <c r="M18" s="237"/>
      <c r="N18" s="237"/>
      <c r="O18" s="283"/>
    </row>
    <row r="19" spans="1:15" s="183" customFormat="1" ht="24" customHeight="1">
      <c r="B19" s="285">
        <v>108700</v>
      </c>
      <c r="C19" s="286">
        <v>339.7</v>
      </c>
      <c r="D19" s="344"/>
      <c r="E19" s="285">
        <v>108700</v>
      </c>
      <c r="F19" s="342">
        <v>778.2</v>
      </c>
      <c r="G19" s="283"/>
      <c r="H19" s="330"/>
      <c r="I19" s="340"/>
      <c r="J19" s="328"/>
      <c r="K19" s="328"/>
      <c r="L19" s="328"/>
      <c r="M19" s="237"/>
      <c r="N19" s="237"/>
      <c r="O19" s="283"/>
    </row>
    <row r="20" spans="1:15" s="183" customFormat="1" ht="24" customHeight="1">
      <c r="B20" s="339"/>
      <c r="C20" s="340"/>
      <c r="D20" s="330"/>
      <c r="E20" s="331"/>
      <c r="F20" s="331"/>
      <c r="G20" s="283"/>
      <c r="H20" s="330"/>
      <c r="I20" s="340"/>
      <c r="J20" s="328"/>
      <c r="K20" s="328"/>
      <c r="L20" s="328"/>
      <c r="M20" s="237"/>
      <c r="N20" s="237"/>
      <c r="O20" s="283"/>
    </row>
    <row r="21" spans="1:15" s="174" customFormat="1" ht="19.5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143" customFormat="1" ht="24" customHeight="1">
      <c r="A22" s="147"/>
      <c r="B22" s="148" t="s">
        <v>2</v>
      </c>
      <c r="E22" s="149"/>
      <c r="F22" s="150"/>
      <c r="G22" s="602" t="str">
        <f>+'Ekamut-caxs'!D68</f>
        <v>Տաթևիկ Սարգսյան</v>
      </c>
      <c r="H22" s="602"/>
      <c r="I22" s="602"/>
      <c r="J22" s="151"/>
      <c r="K22" s="151"/>
      <c r="L22" s="151"/>
      <c r="M22" s="151"/>
      <c r="N22" s="147"/>
      <c r="O22" s="147"/>
    </row>
    <row r="23" spans="1:15" s="138" customFormat="1" ht="17.25" customHeight="1">
      <c r="B23" s="140"/>
      <c r="E23" s="152" t="s">
        <v>90</v>
      </c>
      <c r="F23" s="153"/>
      <c r="G23" s="598" t="s">
        <v>91</v>
      </c>
      <c r="H23" s="598"/>
      <c r="I23" s="598"/>
      <c r="J23" s="141"/>
      <c r="K23" s="141"/>
      <c r="L23" s="141"/>
      <c r="M23" s="141"/>
    </row>
    <row r="24" spans="1:15" s="143" customFormat="1" ht="24.75" customHeight="1">
      <c r="B24" s="144" t="s">
        <v>6</v>
      </c>
      <c r="E24" s="154"/>
      <c r="F24" s="155"/>
      <c r="G24" s="599" t="str">
        <f>+'Ekamut-caxs'!D70</f>
        <v>Մարիամ Դավթյան</v>
      </c>
      <c r="H24" s="599"/>
      <c r="I24" s="599"/>
      <c r="J24" s="156"/>
      <c r="K24" s="156"/>
      <c r="L24" s="156"/>
      <c r="M24" s="156"/>
    </row>
    <row r="25" spans="1:15" s="138" customFormat="1" ht="18.75" customHeight="1">
      <c r="E25" s="152" t="s">
        <v>90</v>
      </c>
      <c r="F25" s="153"/>
      <c r="G25" s="598" t="s">
        <v>91</v>
      </c>
      <c r="H25" s="598"/>
      <c r="I25" s="598"/>
      <c r="J25" s="141"/>
      <c r="K25" s="141"/>
      <c r="L25" s="141"/>
      <c r="M25" s="141"/>
    </row>
    <row r="26" spans="1:15" s="139" customFormat="1" ht="15.6">
      <c r="C26" s="142"/>
      <c r="D26" s="142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48" sqref="F48"/>
    </sheetView>
  </sheetViews>
  <sheetFormatPr defaultColWidth="9.109375" defaultRowHeight="15.6"/>
  <cols>
    <col min="1" max="1" width="4.88671875" style="359" customWidth="1"/>
    <col min="2" max="2" width="13.88671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616" t="s">
        <v>66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</row>
    <row r="2" spans="1:14" s="358" customFormat="1" ht="21.75" customHeight="1">
      <c r="A2" s="617" t="str">
        <f>+'Ekamut-caxs'!A7:D7</f>
        <v xml:space="preserve">«Գրադարանային համակարգ» ՀՈԱԿ-ի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1:14" s="358" customFormat="1" ht="21" customHeight="1">
      <c r="A3" s="617" t="s">
        <v>92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</row>
    <row r="4" spans="1:14" ht="21" customHeight="1" thickBot="1"/>
    <row r="5" spans="1:14" s="360" customFormat="1" ht="24.75" customHeight="1">
      <c r="A5" s="618" t="s">
        <v>112</v>
      </c>
      <c r="B5" s="620" t="s">
        <v>93</v>
      </c>
      <c r="C5" s="622" t="s">
        <v>94</v>
      </c>
      <c r="D5" s="623"/>
      <c r="E5" s="623"/>
      <c r="F5" s="624"/>
      <c r="G5" s="622" t="s">
        <v>95</v>
      </c>
      <c r="H5" s="623"/>
      <c r="I5" s="623"/>
      <c r="J5" s="624"/>
      <c r="K5" s="622" t="s">
        <v>120</v>
      </c>
      <c r="L5" s="623"/>
      <c r="M5" s="623"/>
      <c r="N5" s="624"/>
    </row>
    <row r="6" spans="1:14" s="362" customFormat="1" ht="51" customHeight="1">
      <c r="A6" s="619"/>
      <c r="B6" s="621"/>
      <c r="C6" s="544" t="s">
        <v>228</v>
      </c>
      <c r="D6" s="361" t="s">
        <v>192</v>
      </c>
      <c r="E6" s="361" t="s">
        <v>229</v>
      </c>
      <c r="F6" s="540" t="s">
        <v>230</v>
      </c>
      <c r="G6" s="544" t="s">
        <v>231</v>
      </c>
      <c r="H6" s="361" t="s">
        <v>192</v>
      </c>
      <c r="I6" s="361" t="s">
        <v>232</v>
      </c>
      <c r="J6" s="540" t="s">
        <v>230</v>
      </c>
      <c r="K6" s="544" t="s">
        <v>228</v>
      </c>
      <c r="L6" s="361" t="s">
        <v>192</v>
      </c>
      <c r="M6" s="361" t="s">
        <v>229</v>
      </c>
      <c r="N6" s="540" t="s">
        <v>230</v>
      </c>
    </row>
    <row r="7" spans="1:14" ht="19.5" customHeight="1">
      <c r="A7" s="363">
        <v>1</v>
      </c>
      <c r="B7" s="364" t="s">
        <v>96</v>
      </c>
      <c r="C7" s="545">
        <v>1379</v>
      </c>
      <c r="D7" s="516">
        <v>191681</v>
      </c>
      <c r="E7" s="520">
        <v>1214</v>
      </c>
      <c r="F7" s="541">
        <f>+E7*143.7</f>
        <v>174451.8</v>
      </c>
      <c r="G7" s="545">
        <v>408</v>
      </c>
      <c r="H7" s="516">
        <v>19575.84</v>
      </c>
      <c r="I7" s="518">
        <v>264</v>
      </c>
      <c r="J7" s="546">
        <f>+I7*53.48</f>
        <v>14118.72</v>
      </c>
      <c r="K7" s="551">
        <v>13</v>
      </c>
      <c r="L7" s="521">
        <f t="shared" ref="L7:L16" si="0">+K7*200.47</f>
        <v>2606.11</v>
      </c>
      <c r="M7" s="519">
        <v>3</v>
      </c>
      <c r="N7" s="541">
        <f>+M7*200.47</f>
        <v>601.41</v>
      </c>
    </row>
    <row r="8" spans="1:14" ht="19.5" customHeight="1">
      <c r="A8" s="363">
        <v>2</v>
      </c>
      <c r="B8" s="364" t="s">
        <v>235</v>
      </c>
      <c r="C8" s="545">
        <v>957</v>
      </c>
      <c r="D8" s="516">
        <v>133023</v>
      </c>
      <c r="E8" s="365">
        <f t="shared" ref="E8:E18" si="1">+C8</f>
        <v>957</v>
      </c>
      <c r="F8" s="542">
        <f t="shared" ref="F8:F18" si="2">+E8*143.7</f>
        <v>137520.9</v>
      </c>
      <c r="G8" s="545">
        <v>341</v>
      </c>
      <c r="H8" s="516">
        <v>18236.68</v>
      </c>
      <c r="I8" s="517">
        <f t="shared" ref="I8:I18" si="3">+G8</f>
        <v>341</v>
      </c>
      <c r="J8" s="547">
        <f t="shared" ref="J8:J18" si="4">+I8*53.48</f>
        <v>18236.68</v>
      </c>
      <c r="K8" s="551">
        <v>16</v>
      </c>
      <c r="L8" s="521">
        <f t="shared" si="0"/>
        <v>3207.52</v>
      </c>
      <c r="M8" s="326">
        <f t="shared" ref="M8:M18" si="5">+K8</f>
        <v>16</v>
      </c>
      <c r="N8" s="542">
        <f t="shared" ref="N8:N18" si="6">+M8*200.47</f>
        <v>3207.52</v>
      </c>
    </row>
    <row r="9" spans="1:14" ht="19.5" customHeight="1">
      <c r="A9" s="363">
        <v>3</v>
      </c>
      <c r="B9" s="364" t="s">
        <v>97</v>
      </c>
      <c r="C9" s="545">
        <v>1015</v>
      </c>
      <c r="D9" s="516">
        <v>141085</v>
      </c>
      <c r="E9" s="365">
        <f t="shared" si="1"/>
        <v>1015</v>
      </c>
      <c r="F9" s="542">
        <f t="shared" si="2"/>
        <v>145855.5</v>
      </c>
      <c r="G9" s="545">
        <v>312</v>
      </c>
      <c r="H9" s="516">
        <v>16685.759999999998</v>
      </c>
      <c r="I9" s="517">
        <f t="shared" si="3"/>
        <v>312</v>
      </c>
      <c r="J9" s="547">
        <f t="shared" si="4"/>
        <v>16685.759999999998</v>
      </c>
      <c r="K9" s="551">
        <v>9</v>
      </c>
      <c r="L9" s="521">
        <f t="shared" si="0"/>
        <v>1804.23</v>
      </c>
      <c r="M9" s="326">
        <f t="shared" si="5"/>
        <v>9</v>
      </c>
      <c r="N9" s="542">
        <f t="shared" si="6"/>
        <v>1804.23</v>
      </c>
    </row>
    <row r="10" spans="1:14" ht="19.5" customHeight="1">
      <c r="A10" s="363">
        <v>4</v>
      </c>
      <c r="B10" s="364" t="s">
        <v>98</v>
      </c>
      <c r="C10" s="545">
        <v>342</v>
      </c>
      <c r="D10" s="516">
        <v>49145.4</v>
      </c>
      <c r="E10" s="365">
        <f t="shared" si="1"/>
        <v>342</v>
      </c>
      <c r="F10" s="542">
        <f t="shared" si="2"/>
        <v>49145.399999999994</v>
      </c>
      <c r="G10" s="545">
        <v>73</v>
      </c>
      <c r="H10" s="516">
        <v>3904.04</v>
      </c>
      <c r="I10" s="517">
        <f t="shared" si="3"/>
        <v>73</v>
      </c>
      <c r="J10" s="547">
        <f t="shared" si="4"/>
        <v>3904.04</v>
      </c>
      <c r="K10" s="551">
        <v>12</v>
      </c>
      <c r="L10" s="521">
        <f t="shared" si="0"/>
        <v>2405.64</v>
      </c>
      <c r="M10" s="326">
        <f t="shared" si="5"/>
        <v>12</v>
      </c>
      <c r="N10" s="542">
        <f t="shared" si="6"/>
        <v>2405.64</v>
      </c>
    </row>
    <row r="11" spans="1:14" ht="19.5" customHeight="1">
      <c r="A11" s="363">
        <v>5</v>
      </c>
      <c r="B11" s="364" t="s">
        <v>99</v>
      </c>
      <c r="C11" s="545"/>
      <c r="D11" s="516"/>
      <c r="E11" s="365">
        <f t="shared" si="1"/>
        <v>0</v>
      </c>
      <c r="F11" s="542">
        <f t="shared" si="2"/>
        <v>0</v>
      </c>
      <c r="G11" s="545">
        <v>417</v>
      </c>
      <c r="H11" s="516">
        <v>22301.16</v>
      </c>
      <c r="I11" s="517">
        <f t="shared" si="3"/>
        <v>417</v>
      </c>
      <c r="J11" s="547">
        <f t="shared" si="4"/>
        <v>22301.16</v>
      </c>
      <c r="K11" s="551">
        <v>18</v>
      </c>
      <c r="L11" s="521">
        <f t="shared" si="0"/>
        <v>3608.46</v>
      </c>
      <c r="M11" s="326">
        <f t="shared" si="5"/>
        <v>18</v>
      </c>
      <c r="N11" s="542">
        <f t="shared" si="6"/>
        <v>3608.46</v>
      </c>
    </row>
    <row r="12" spans="1:14" ht="19.5" customHeight="1">
      <c r="A12" s="363">
        <v>6</v>
      </c>
      <c r="B12" s="364" t="s">
        <v>100</v>
      </c>
      <c r="C12" s="545"/>
      <c r="D12" s="516"/>
      <c r="E12" s="365">
        <f t="shared" si="1"/>
        <v>0</v>
      </c>
      <c r="F12" s="542">
        <f t="shared" si="2"/>
        <v>0</v>
      </c>
      <c r="G12" s="545">
        <v>36</v>
      </c>
      <c r="H12" s="516">
        <v>1925.28</v>
      </c>
      <c r="I12" s="517">
        <f t="shared" si="3"/>
        <v>36</v>
      </c>
      <c r="J12" s="547">
        <f t="shared" si="4"/>
        <v>1925.28</v>
      </c>
      <c r="K12" s="551">
        <v>13</v>
      </c>
      <c r="L12" s="521">
        <f t="shared" si="0"/>
        <v>2606.11</v>
      </c>
      <c r="M12" s="326">
        <f t="shared" si="5"/>
        <v>13</v>
      </c>
      <c r="N12" s="542">
        <f t="shared" si="6"/>
        <v>2606.11</v>
      </c>
    </row>
    <row r="13" spans="1:14" ht="19.5" customHeight="1">
      <c r="A13" s="363">
        <v>7</v>
      </c>
      <c r="B13" s="364" t="s">
        <v>101</v>
      </c>
      <c r="C13" s="545"/>
      <c r="D13" s="516"/>
      <c r="E13" s="365">
        <f t="shared" si="1"/>
        <v>0</v>
      </c>
      <c r="F13" s="542">
        <f t="shared" si="2"/>
        <v>0</v>
      </c>
      <c r="G13" s="545">
        <v>25</v>
      </c>
      <c r="H13" s="516">
        <v>1337</v>
      </c>
      <c r="I13" s="517">
        <f t="shared" si="3"/>
        <v>25</v>
      </c>
      <c r="J13" s="547">
        <f t="shared" si="4"/>
        <v>1337</v>
      </c>
      <c r="K13" s="551">
        <v>14</v>
      </c>
      <c r="L13" s="521">
        <f t="shared" si="0"/>
        <v>2806.58</v>
      </c>
      <c r="M13" s="326">
        <f t="shared" si="5"/>
        <v>14</v>
      </c>
      <c r="N13" s="542">
        <f t="shared" si="6"/>
        <v>2806.58</v>
      </c>
    </row>
    <row r="14" spans="1:14" ht="19.5" customHeight="1">
      <c r="A14" s="363">
        <v>8</v>
      </c>
      <c r="B14" s="366" t="s">
        <v>102</v>
      </c>
      <c r="C14" s="545"/>
      <c r="D14" s="516"/>
      <c r="E14" s="365">
        <f t="shared" si="1"/>
        <v>0</v>
      </c>
      <c r="F14" s="542">
        <f t="shared" si="2"/>
        <v>0</v>
      </c>
      <c r="G14" s="545">
        <v>41</v>
      </c>
      <c r="H14" s="516">
        <v>2192.6799999999998</v>
      </c>
      <c r="I14" s="517">
        <f t="shared" si="3"/>
        <v>41</v>
      </c>
      <c r="J14" s="547">
        <f t="shared" si="4"/>
        <v>2192.6799999999998</v>
      </c>
      <c r="K14" s="551">
        <v>11</v>
      </c>
      <c r="L14" s="521">
        <f t="shared" si="0"/>
        <v>2205.17</v>
      </c>
      <c r="M14" s="326">
        <f t="shared" si="5"/>
        <v>11</v>
      </c>
      <c r="N14" s="542">
        <f t="shared" si="6"/>
        <v>2205.17</v>
      </c>
    </row>
    <row r="15" spans="1:14" ht="19.5" customHeight="1">
      <c r="A15" s="363">
        <v>9</v>
      </c>
      <c r="B15" s="366" t="s">
        <v>103</v>
      </c>
      <c r="C15" s="545"/>
      <c r="D15" s="516"/>
      <c r="E15" s="365">
        <f t="shared" si="1"/>
        <v>0</v>
      </c>
      <c r="F15" s="542">
        <f t="shared" si="2"/>
        <v>0</v>
      </c>
      <c r="G15" s="545">
        <v>78</v>
      </c>
      <c r="H15" s="516">
        <v>4171.4399999999996</v>
      </c>
      <c r="I15" s="517">
        <f t="shared" si="3"/>
        <v>78</v>
      </c>
      <c r="J15" s="547">
        <f t="shared" si="4"/>
        <v>4171.4399999999996</v>
      </c>
      <c r="K15" s="551">
        <v>16</v>
      </c>
      <c r="L15" s="521">
        <f t="shared" si="0"/>
        <v>3207.52</v>
      </c>
      <c r="M15" s="326">
        <f t="shared" si="5"/>
        <v>16</v>
      </c>
      <c r="N15" s="542">
        <f t="shared" si="6"/>
        <v>3207.52</v>
      </c>
    </row>
    <row r="16" spans="1:14" ht="19.5" customHeight="1">
      <c r="A16" s="363">
        <v>10</v>
      </c>
      <c r="B16" s="366" t="s">
        <v>104</v>
      </c>
      <c r="C16" s="545"/>
      <c r="D16" s="516"/>
      <c r="E16" s="365">
        <f t="shared" si="1"/>
        <v>0</v>
      </c>
      <c r="F16" s="542">
        <f t="shared" si="2"/>
        <v>0</v>
      </c>
      <c r="G16" s="545">
        <v>285</v>
      </c>
      <c r="H16" s="516">
        <v>15241.8</v>
      </c>
      <c r="I16" s="517">
        <f t="shared" si="3"/>
        <v>285</v>
      </c>
      <c r="J16" s="547">
        <f t="shared" si="4"/>
        <v>15241.8</v>
      </c>
      <c r="K16" s="551">
        <v>15</v>
      </c>
      <c r="L16" s="521">
        <f t="shared" si="0"/>
        <v>3007.05</v>
      </c>
      <c r="M16" s="326">
        <f t="shared" si="5"/>
        <v>15</v>
      </c>
      <c r="N16" s="542">
        <f t="shared" si="6"/>
        <v>3007.05</v>
      </c>
    </row>
    <row r="17" spans="1:14" ht="19.5" customHeight="1">
      <c r="A17" s="363">
        <v>11</v>
      </c>
      <c r="B17" s="366" t="s">
        <v>105</v>
      </c>
      <c r="C17" s="545">
        <v>427</v>
      </c>
      <c r="D17" s="516">
        <f>+C17*143.7</f>
        <v>61359.899999999994</v>
      </c>
      <c r="E17" s="365">
        <f t="shared" si="1"/>
        <v>427</v>
      </c>
      <c r="F17" s="542">
        <f t="shared" si="2"/>
        <v>61359.899999999994</v>
      </c>
      <c r="G17" s="545">
        <v>569</v>
      </c>
      <c r="H17" s="516">
        <f>+G17*53.48</f>
        <v>30430.12</v>
      </c>
      <c r="I17" s="517">
        <f t="shared" si="3"/>
        <v>569</v>
      </c>
      <c r="J17" s="547">
        <f t="shared" si="4"/>
        <v>30430.12</v>
      </c>
      <c r="K17" s="551">
        <v>10</v>
      </c>
      <c r="L17" s="521">
        <f>+K17*200.47</f>
        <v>2004.7</v>
      </c>
      <c r="M17" s="326">
        <f t="shared" si="5"/>
        <v>10</v>
      </c>
      <c r="N17" s="542">
        <f t="shared" si="6"/>
        <v>2004.7</v>
      </c>
    </row>
    <row r="18" spans="1:14" ht="19.5" customHeight="1" thickBot="1">
      <c r="A18" s="527">
        <v>12</v>
      </c>
      <c r="B18" s="528" t="s">
        <v>106</v>
      </c>
      <c r="C18" s="548">
        <v>1014</v>
      </c>
      <c r="D18" s="529">
        <f>+C18*143.7</f>
        <v>145711.79999999999</v>
      </c>
      <c r="E18" s="530">
        <f t="shared" si="1"/>
        <v>1014</v>
      </c>
      <c r="F18" s="543">
        <f t="shared" si="2"/>
        <v>145711.79999999999</v>
      </c>
      <c r="G18" s="548">
        <v>310</v>
      </c>
      <c r="H18" s="529">
        <f>+G18*53.48</f>
        <v>16578.8</v>
      </c>
      <c r="I18" s="531">
        <f t="shared" si="3"/>
        <v>310</v>
      </c>
      <c r="J18" s="549">
        <f t="shared" si="4"/>
        <v>16578.8</v>
      </c>
      <c r="K18" s="552">
        <v>17</v>
      </c>
      <c r="L18" s="533">
        <f>+K18*200.47</f>
        <v>3407.99</v>
      </c>
      <c r="M18" s="532">
        <f t="shared" si="5"/>
        <v>17</v>
      </c>
      <c r="N18" s="543">
        <f t="shared" si="6"/>
        <v>3407.99</v>
      </c>
    </row>
    <row r="19" spans="1:14" ht="32.25" customHeight="1" thickBot="1">
      <c r="A19" s="534"/>
      <c r="B19" s="535" t="s">
        <v>89</v>
      </c>
      <c r="C19" s="536">
        <f t="shared" ref="C19:L19" si="7">SUM(C7:C18)</f>
        <v>5134</v>
      </c>
      <c r="D19" s="536">
        <f t="shared" si="7"/>
        <v>722006.10000000009</v>
      </c>
      <c r="E19" s="536">
        <f t="shared" si="7"/>
        <v>4969</v>
      </c>
      <c r="F19" s="537">
        <f>SUM(F7:F18)</f>
        <v>714045.3</v>
      </c>
      <c r="G19" s="536">
        <f>SUM(G7:G18)</f>
        <v>2895</v>
      </c>
      <c r="H19" s="536">
        <f>SUM(H7:H18)</f>
        <v>152580.59999999998</v>
      </c>
      <c r="I19" s="536">
        <f>SUM(I7:I18)</f>
        <v>2751</v>
      </c>
      <c r="J19" s="550">
        <f>SUM(J7:J18)</f>
        <v>147123.47999999998</v>
      </c>
      <c r="K19" s="536">
        <f t="shared" si="7"/>
        <v>164</v>
      </c>
      <c r="L19" s="536">
        <f t="shared" si="7"/>
        <v>32877.08</v>
      </c>
      <c r="M19" s="538">
        <f>SUM(M7:M18)</f>
        <v>154</v>
      </c>
      <c r="N19" s="539">
        <f>SUM(N7:N18)</f>
        <v>30872.379999999997</v>
      </c>
    </row>
    <row r="20" spans="1:14" ht="21.75" customHeight="1">
      <c r="A20" s="369"/>
      <c r="B20" s="370"/>
      <c r="C20" s="371"/>
      <c r="D20" s="372"/>
      <c r="E20" s="371"/>
      <c r="F20" s="372"/>
      <c r="G20" s="371"/>
      <c r="H20" s="372"/>
      <c r="I20" s="371"/>
      <c r="J20" s="372"/>
      <c r="K20" s="371"/>
      <c r="L20" s="371"/>
      <c r="M20" s="371"/>
      <c r="N20" s="372"/>
    </row>
    <row r="21" spans="1:14" ht="31.5" customHeight="1" thickBot="1">
      <c r="A21" s="369"/>
      <c r="B21" s="373" t="s">
        <v>207</v>
      </c>
      <c r="C21" s="373"/>
      <c r="D21" s="373"/>
      <c r="E21" s="374"/>
      <c r="F21" s="375"/>
      <c r="G21" s="369"/>
      <c r="H21" s="374"/>
      <c r="I21" s="369"/>
      <c r="J21" s="369"/>
      <c r="K21" s="369"/>
      <c r="L21" s="369"/>
      <c r="M21" s="369"/>
      <c r="N21" s="376"/>
    </row>
    <row r="22" spans="1:14" s="358" customFormat="1" ht="39.6">
      <c r="A22" s="377"/>
      <c r="B22" s="522" t="s">
        <v>124</v>
      </c>
      <c r="C22" s="377" t="s">
        <v>125</v>
      </c>
      <c r="D22" s="378"/>
      <c r="E22" s="378"/>
      <c r="F22" s="379"/>
      <c r="G22" s="377"/>
      <c r="H22" s="378"/>
      <c r="I22" s="378"/>
      <c r="J22" s="380"/>
      <c r="K22" s="377"/>
      <c r="L22" s="381"/>
      <c r="M22" s="382"/>
      <c r="N22" s="380"/>
    </row>
    <row r="23" spans="1:14" ht="23.25" customHeight="1">
      <c r="A23" s="383">
        <v>1</v>
      </c>
      <c r="B23" s="523"/>
      <c r="C23" s="386"/>
      <c r="D23" s="384"/>
      <c r="E23" s="384"/>
      <c r="F23" s="385"/>
      <c r="G23" s="386"/>
      <c r="H23" s="384"/>
      <c r="I23" s="384"/>
      <c r="J23" s="387"/>
      <c r="K23" s="386"/>
      <c r="L23" s="388"/>
      <c r="M23" s="389"/>
      <c r="N23" s="387"/>
    </row>
    <row r="24" spans="1:14" ht="23.25" customHeight="1">
      <c r="A24" s="383">
        <v>2</v>
      </c>
      <c r="B24" s="523"/>
      <c r="C24" s="386"/>
      <c r="D24" s="384"/>
      <c r="E24" s="384"/>
      <c r="F24" s="385"/>
      <c r="G24" s="386"/>
      <c r="H24" s="384"/>
      <c r="I24" s="384"/>
      <c r="J24" s="387"/>
      <c r="K24" s="386"/>
      <c r="L24" s="388"/>
      <c r="M24" s="389"/>
      <c r="N24" s="387"/>
    </row>
    <row r="25" spans="1:14" s="362" customFormat="1" ht="23.25" customHeight="1">
      <c r="A25" s="363">
        <v>3</v>
      </c>
      <c r="B25" s="524"/>
      <c r="C25" s="392"/>
      <c r="D25" s="390"/>
      <c r="E25" s="390"/>
      <c r="F25" s="391"/>
      <c r="G25" s="392"/>
      <c r="H25" s="390"/>
      <c r="I25" s="390"/>
      <c r="J25" s="391"/>
      <c r="K25" s="392"/>
      <c r="L25" s="393"/>
      <c r="M25" s="394"/>
      <c r="N25" s="391"/>
    </row>
    <row r="26" spans="1:14" s="358" customFormat="1" ht="24" customHeight="1">
      <c r="A26" s="395"/>
      <c r="B26" s="525" t="s">
        <v>68</v>
      </c>
      <c r="C26" s="399"/>
      <c r="D26" s="397"/>
      <c r="E26" s="397"/>
      <c r="F26" s="398">
        <f>SUM(F23:F25)</f>
        <v>0</v>
      </c>
      <c r="G26" s="399"/>
      <c r="H26" s="397"/>
      <c r="I26" s="397"/>
      <c r="J26" s="398">
        <f>SUM(J23:J25)</f>
        <v>0</v>
      </c>
      <c r="K26" s="399"/>
      <c r="L26" s="400"/>
      <c r="M26" s="401"/>
      <c r="N26" s="398">
        <f>SUM(N23:N25)</f>
        <v>0</v>
      </c>
    </row>
    <row r="27" spans="1:14" s="358" customFormat="1" ht="27" customHeight="1" thickBot="1">
      <c r="A27" s="402"/>
      <c r="B27" s="526" t="s">
        <v>234</v>
      </c>
      <c r="C27" s="403"/>
      <c r="D27" s="367"/>
      <c r="E27" s="367"/>
      <c r="F27" s="368">
        <f>+F19-F26</f>
        <v>714045.3</v>
      </c>
      <c r="G27" s="403"/>
      <c r="H27" s="367"/>
      <c r="I27" s="367"/>
      <c r="J27" s="367">
        <f>J19-J26</f>
        <v>147123.47999999998</v>
      </c>
      <c r="K27" s="367"/>
      <c r="L27" s="367"/>
      <c r="M27" s="367"/>
      <c r="N27" s="368">
        <f>N19-N26</f>
        <v>30872.379999999997</v>
      </c>
    </row>
    <row r="28" spans="1:14" s="358" customFormat="1" ht="27" customHeight="1">
      <c r="A28" s="404"/>
      <c r="B28" s="405"/>
      <c r="C28" s="406"/>
      <c r="D28" s="406"/>
      <c r="E28" s="406"/>
      <c r="F28" s="406">
        <f>+ROUND(F27/1000,1)</f>
        <v>714</v>
      </c>
      <c r="G28" s="406"/>
      <c r="H28" s="406"/>
      <c r="I28" s="406"/>
      <c r="J28" s="406">
        <f>ROUND(J27/1000,1)</f>
        <v>147.1</v>
      </c>
      <c r="K28" s="406"/>
      <c r="L28" s="406"/>
      <c r="M28" s="406"/>
      <c r="N28" s="406">
        <f>ROUND(N27/1000,1)</f>
        <v>30.9</v>
      </c>
    </row>
    <row r="29" spans="1:14" s="358" customFormat="1" ht="25.5" customHeight="1">
      <c r="A29" s="404"/>
      <c r="B29" s="405"/>
      <c r="C29" s="404"/>
      <c r="D29" s="404"/>
      <c r="E29" s="404"/>
      <c r="F29" s="372"/>
      <c r="G29" s="404"/>
      <c r="H29" s="404"/>
      <c r="I29" s="404"/>
      <c r="J29" s="396" t="s">
        <v>126</v>
      </c>
      <c r="K29" s="407"/>
      <c r="L29" s="407"/>
      <c r="M29" s="407"/>
      <c r="N29" s="408">
        <f>+F26+J26+N26</f>
        <v>0</v>
      </c>
    </row>
    <row r="30" spans="1:14" s="358" customFormat="1" ht="20.25" customHeight="1">
      <c r="A30" s="404"/>
      <c r="B30" s="405"/>
      <c r="C30" s="404"/>
      <c r="D30" s="404"/>
      <c r="E30" s="404"/>
      <c r="F30" s="372"/>
      <c r="G30" s="404"/>
      <c r="H30" s="404"/>
      <c r="I30" s="404"/>
      <c r="J30" s="404"/>
      <c r="K30" s="404"/>
      <c r="L30" s="404"/>
      <c r="M30" s="404"/>
      <c r="N30" s="409">
        <f>ROUND(N29/1000,1)</f>
        <v>0</v>
      </c>
    </row>
    <row r="31" spans="1:14" s="410" customFormat="1" ht="25.5" customHeight="1">
      <c r="B31" s="411"/>
      <c r="C31" s="412" t="s">
        <v>2</v>
      </c>
      <c r="D31" s="412"/>
      <c r="E31" s="411"/>
      <c r="F31" s="411"/>
      <c r="G31" s="613"/>
      <c r="H31" s="613"/>
      <c r="I31" s="413"/>
      <c r="J31" s="614" t="str">
        <f>+'Ekamut-caxs'!D68</f>
        <v>Տաթևիկ Սարգսյան</v>
      </c>
      <c r="K31" s="614"/>
      <c r="L31" s="414"/>
      <c r="N31" s="415"/>
    </row>
    <row r="32" spans="1:14" s="358" customFormat="1">
      <c r="C32" s="416"/>
      <c r="D32" s="416"/>
      <c r="E32" s="417"/>
      <c r="F32" s="417"/>
      <c r="G32" s="615" t="s">
        <v>90</v>
      </c>
      <c r="H32" s="615"/>
      <c r="I32" s="418"/>
      <c r="J32" s="615" t="s">
        <v>107</v>
      </c>
      <c r="K32" s="615"/>
      <c r="L32" s="419"/>
    </row>
    <row r="33" spans="2:13" s="410" customFormat="1" ht="23.25" customHeight="1">
      <c r="B33" s="411"/>
      <c r="C33" s="420" t="s">
        <v>6</v>
      </c>
      <c r="D33" s="420"/>
      <c r="E33" s="411"/>
      <c r="F33" s="411"/>
      <c r="G33" s="614"/>
      <c r="H33" s="614"/>
      <c r="I33" s="421"/>
      <c r="J33" s="614" t="str">
        <f>+'Ekamut-caxs'!D70</f>
        <v>Մարիամ Դավթյան</v>
      </c>
      <c r="K33" s="614"/>
      <c r="L33" s="414"/>
    </row>
    <row r="34" spans="2:13" s="358" customFormat="1">
      <c r="C34" s="422"/>
      <c r="D34" s="422"/>
      <c r="G34" s="615" t="s">
        <v>90</v>
      </c>
      <c r="H34" s="615"/>
      <c r="I34" s="418"/>
      <c r="J34" s="615" t="s">
        <v>107</v>
      </c>
      <c r="K34" s="615"/>
      <c r="L34" s="419"/>
    </row>
    <row r="35" spans="2:13">
      <c r="F35" s="423" t="s">
        <v>1</v>
      </c>
    </row>
    <row r="36" spans="2:13" s="436" customFormat="1" ht="16.5" customHeight="1">
      <c r="C36" s="436" t="s">
        <v>108</v>
      </c>
      <c r="E36" s="436" t="s">
        <v>109</v>
      </c>
      <c r="F36" s="436" t="s">
        <v>226</v>
      </c>
      <c r="I36" s="424" t="s">
        <v>110</v>
      </c>
      <c r="J36" s="429" t="s">
        <v>208</v>
      </c>
      <c r="L36" s="429" t="s">
        <v>209</v>
      </c>
      <c r="M36" s="429" t="s">
        <v>210</v>
      </c>
    </row>
    <row r="37" spans="2:13" s="436" customFormat="1" ht="16.5" customHeight="1">
      <c r="C37" s="436" t="s">
        <v>111</v>
      </c>
      <c r="E37" s="436" t="s">
        <v>109</v>
      </c>
      <c r="F37" s="436" t="s">
        <v>227</v>
      </c>
      <c r="I37" s="625" t="s">
        <v>238</v>
      </c>
      <c r="J37" s="625"/>
      <c r="L37" s="625" t="s">
        <v>239</v>
      </c>
      <c r="M37" s="625"/>
    </row>
    <row r="38" spans="2:13" s="436" customFormat="1" ht="15.6" customHeight="1">
      <c r="E38" s="625" t="s">
        <v>240</v>
      </c>
      <c r="F38" s="625"/>
      <c r="I38" s="625"/>
      <c r="J38" s="625"/>
      <c r="L38" s="625"/>
      <c r="M38" s="625"/>
    </row>
    <row r="39" spans="2:13" s="436" customFormat="1">
      <c r="E39" s="625"/>
      <c r="F39" s="625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L11" sqref="L11"/>
    </sheetView>
  </sheetViews>
  <sheetFormatPr defaultColWidth="9.109375" defaultRowHeight="13.8"/>
  <cols>
    <col min="1" max="1" width="4.44140625" style="291" customWidth="1"/>
    <col min="2" max="2" width="43.6640625" style="290" customWidth="1"/>
    <col min="3" max="3" width="17" style="290" customWidth="1"/>
    <col min="4" max="4" width="16.6640625" style="290" customWidth="1"/>
    <col min="5" max="5" width="13.88671875" style="290" customWidth="1"/>
    <col min="6" max="6" width="14.109375" style="290" customWidth="1"/>
    <col min="7" max="16384" width="9.109375" style="290"/>
  </cols>
  <sheetData>
    <row r="1" spans="1:7" s="289" customFormat="1" ht="24" customHeight="1">
      <c r="A1" s="627" t="s">
        <v>66</v>
      </c>
      <c r="B1" s="627"/>
      <c r="C1" s="627"/>
      <c r="D1" s="627"/>
      <c r="E1" s="627"/>
      <c r="F1" s="627"/>
    </row>
    <row r="2" spans="1:7" ht="29.25" customHeight="1">
      <c r="A2" s="628" t="str">
        <f>+'Ekamut-caxs'!A7:D7</f>
        <v xml:space="preserve">«Գրադարանային համակարգ» ՀՈԱԿ-ի </v>
      </c>
      <c r="B2" s="628"/>
      <c r="C2" s="628"/>
      <c r="D2" s="628"/>
      <c r="E2" s="628"/>
      <c r="F2" s="628"/>
    </row>
    <row r="3" spans="1:7" ht="34.950000000000003" customHeight="1">
      <c r="A3" s="628" t="s">
        <v>237</v>
      </c>
      <c r="B3" s="628"/>
      <c r="C3" s="628"/>
      <c r="D3" s="628"/>
      <c r="E3" s="628"/>
      <c r="F3" s="628"/>
    </row>
    <row r="4" spans="1:7" ht="15.6">
      <c r="G4" s="474" t="s">
        <v>244</v>
      </c>
    </row>
    <row r="5" spans="1:7" ht="14.4" thickBot="1"/>
    <row r="6" spans="1:7" ht="55.2">
      <c r="A6" s="292" t="s">
        <v>3</v>
      </c>
      <c r="B6" s="293" t="s">
        <v>241</v>
      </c>
      <c r="C6" s="294" t="s">
        <v>179</v>
      </c>
      <c r="D6" s="292" t="s">
        <v>119</v>
      </c>
      <c r="E6" s="293" t="s">
        <v>180</v>
      </c>
      <c r="F6" s="294" t="s">
        <v>233</v>
      </c>
    </row>
    <row r="7" spans="1:7" s="299" customFormat="1" ht="39.75" customHeight="1">
      <c r="A7" s="295">
        <v>1</v>
      </c>
      <c r="B7" s="296"/>
      <c r="C7" s="297">
        <f>SUM(C8:C10)</f>
        <v>0</v>
      </c>
      <c r="D7" s="295">
        <f>SUM(D8:D10)</f>
        <v>0</v>
      </c>
      <c r="E7" s="298">
        <f>SUM(E8:E10)</f>
        <v>0</v>
      </c>
      <c r="F7" s="297">
        <f>SUM(F8:F10)</f>
        <v>0</v>
      </c>
    </row>
    <row r="8" spans="1:7" ht="25.5" customHeight="1">
      <c r="A8" s="300">
        <v>1.1000000000000001</v>
      </c>
      <c r="B8" s="301"/>
      <c r="C8" s="302"/>
      <c r="D8" s="300"/>
      <c r="E8" s="303"/>
      <c r="F8" s="304"/>
    </row>
    <row r="9" spans="1:7" ht="25.5" customHeight="1">
      <c r="A9" s="300">
        <v>1.2</v>
      </c>
      <c r="B9" s="301"/>
      <c r="C9" s="302"/>
      <c r="D9" s="300"/>
      <c r="E9" s="303"/>
      <c r="F9" s="304"/>
    </row>
    <row r="10" spans="1:7" ht="25.5" customHeight="1">
      <c r="A10" s="300">
        <v>1.3</v>
      </c>
      <c r="B10" s="301"/>
      <c r="C10" s="302"/>
      <c r="D10" s="300"/>
      <c r="E10" s="303"/>
      <c r="F10" s="304"/>
    </row>
    <row r="11" spans="1:7" s="299" customFormat="1" ht="42" customHeight="1">
      <c r="A11" s="295">
        <v>2</v>
      </c>
      <c r="B11" s="296"/>
      <c r="C11" s="297">
        <f>SUM(C12:C14)</f>
        <v>0</v>
      </c>
      <c r="D11" s="295">
        <f>SUM(D12:D14)</f>
        <v>0</v>
      </c>
      <c r="E11" s="298">
        <f>SUM(E12:E14)</f>
        <v>0</v>
      </c>
      <c r="F11" s="297">
        <f>SUM(F12:F14)</f>
        <v>0</v>
      </c>
    </row>
    <row r="12" spans="1:7" ht="21.75" customHeight="1">
      <c r="A12" s="300">
        <v>2.1</v>
      </c>
      <c r="B12" s="301"/>
      <c r="C12" s="302"/>
      <c r="D12" s="300"/>
      <c r="E12" s="303"/>
      <c r="F12" s="304"/>
    </row>
    <row r="13" spans="1:7" ht="21.75" customHeight="1">
      <c r="A13" s="300">
        <v>2.2000000000000002</v>
      </c>
      <c r="B13" s="301"/>
      <c r="C13" s="302"/>
      <c r="D13" s="300"/>
      <c r="E13" s="303"/>
      <c r="F13" s="304"/>
    </row>
    <row r="14" spans="1:7" ht="21.75" customHeight="1">
      <c r="A14" s="300">
        <v>2.2999999999999998</v>
      </c>
      <c r="B14" s="301"/>
      <c r="C14" s="302"/>
      <c r="D14" s="300"/>
      <c r="E14" s="303"/>
      <c r="F14" s="304"/>
    </row>
    <row r="15" spans="1:7" s="299" customFormat="1" ht="37.5" customHeight="1">
      <c r="A15" s="295">
        <v>3</v>
      </c>
      <c r="B15" s="296"/>
      <c r="C15" s="297">
        <f>SUM(C16:C18)</f>
        <v>0</v>
      </c>
      <c r="D15" s="295">
        <f>SUM(D16:D18)</f>
        <v>0</v>
      </c>
      <c r="E15" s="298">
        <f>SUM(E16:E18)</f>
        <v>0</v>
      </c>
      <c r="F15" s="297">
        <f>SUM(F16:F18)</f>
        <v>0</v>
      </c>
    </row>
    <row r="16" spans="1:7" ht="23.25" customHeight="1">
      <c r="A16" s="300">
        <v>3.1</v>
      </c>
      <c r="B16" s="301"/>
      <c r="C16" s="302"/>
      <c r="D16" s="300"/>
      <c r="E16" s="303"/>
      <c r="F16" s="304"/>
    </row>
    <row r="17" spans="1:6" ht="23.25" customHeight="1">
      <c r="A17" s="300">
        <v>3.2</v>
      </c>
      <c r="B17" s="301"/>
      <c r="C17" s="302"/>
      <c r="D17" s="300"/>
      <c r="E17" s="303"/>
      <c r="F17" s="304"/>
    </row>
    <row r="18" spans="1:6" ht="23.25" customHeight="1">
      <c r="A18" s="300">
        <v>3.3</v>
      </c>
      <c r="B18" s="301"/>
      <c r="C18" s="302"/>
      <c r="D18" s="300"/>
      <c r="E18" s="303"/>
      <c r="F18" s="304"/>
    </row>
    <row r="19" spans="1:6" s="299" customFormat="1" ht="37.5" customHeight="1">
      <c r="A19" s="295">
        <v>4</v>
      </c>
      <c r="B19" s="296"/>
      <c r="C19" s="297">
        <f>SUM(C20:C22)</f>
        <v>0</v>
      </c>
      <c r="D19" s="295">
        <f>SUM(D20:D22)</f>
        <v>0</v>
      </c>
      <c r="E19" s="298">
        <f>SUM(E20:E22)</f>
        <v>0</v>
      </c>
      <c r="F19" s="297">
        <f>SUM(F20:F22)</f>
        <v>0</v>
      </c>
    </row>
    <row r="20" spans="1:6" ht="23.25" customHeight="1">
      <c r="A20" s="300">
        <v>4.0999999999999996</v>
      </c>
      <c r="B20" s="301"/>
      <c r="C20" s="302"/>
      <c r="D20" s="300"/>
      <c r="E20" s="303"/>
      <c r="F20" s="304"/>
    </row>
    <row r="21" spans="1:6" ht="23.25" customHeight="1">
      <c r="A21" s="300">
        <v>4.2</v>
      </c>
      <c r="B21" s="301"/>
      <c r="C21" s="302"/>
      <c r="D21" s="300"/>
      <c r="E21" s="303"/>
      <c r="F21" s="304"/>
    </row>
    <row r="22" spans="1:6" ht="23.25" customHeight="1">
      <c r="A22" s="300">
        <v>4.3</v>
      </c>
      <c r="B22" s="301"/>
      <c r="C22" s="302"/>
      <c r="D22" s="300"/>
      <c r="E22" s="303"/>
      <c r="F22" s="304"/>
    </row>
    <row r="23" spans="1:6" s="299" customFormat="1" ht="44.25" customHeight="1" thickBot="1">
      <c r="A23" s="305"/>
      <c r="B23" s="306" t="s">
        <v>68</v>
      </c>
      <c r="C23" s="307">
        <f>C7+C11+C15+C19</f>
        <v>0</v>
      </c>
      <c r="D23" s="305">
        <f>D7+D11+D15+D19</f>
        <v>0</v>
      </c>
      <c r="E23" s="308">
        <f>E7+E11+E15+E19</f>
        <v>0</v>
      </c>
      <c r="F23" s="307">
        <f>F7+F11+F15+F19</f>
        <v>0</v>
      </c>
    </row>
    <row r="24" spans="1:6" ht="20.25" customHeight="1"/>
    <row r="25" spans="1:6" ht="20.25" customHeight="1">
      <c r="B25" s="463" t="s">
        <v>236</v>
      </c>
      <c r="D25" s="464"/>
    </row>
    <row r="26" spans="1:6" ht="20.25" customHeight="1">
      <c r="B26" s="289"/>
    </row>
    <row r="27" spans="1:6" ht="20.25" customHeight="1">
      <c r="B27" s="289"/>
    </row>
    <row r="28" spans="1:6" ht="23.25" customHeight="1">
      <c r="B28" s="172" t="s">
        <v>2</v>
      </c>
      <c r="D28" s="629" t="str">
        <f>+'Ekamut-caxs'!D68</f>
        <v>Տաթևիկ Սարգսյան</v>
      </c>
      <c r="E28" s="629"/>
    </row>
    <row r="29" spans="1:6" ht="11.25" customHeight="1">
      <c r="B29" s="309" t="s">
        <v>4</v>
      </c>
      <c r="D29" s="630" t="s">
        <v>5</v>
      </c>
      <c r="E29" s="630"/>
    </row>
    <row r="30" spans="1:6" ht="24" customHeight="1">
      <c r="B30" s="299" t="s">
        <v>6</v>
      </c>
      <c r="D30" s="629" t="str">
        <f>+'Ekamut-caxs'!D70</f>
        <v>Մարիամ Դավթյան</v>
      </c>
      <c r="E30" s="629"/>
    </row>
    <row r="31" spans="1:6" ht="16.5" customHeight="1">
      <c r="B31" s="291" t="s">
        <v>181</v>
      </c>
      <c r="D31" s="626" t="s">
        <v>5</v>
      </c>
      <c r="E31" s="626"/>
    </row>
    <row r="32" spans="1:6" ht="16.2">
      <c r="E32" s="310"/>
    </row>
    <row r="33" spans="5:5" ht="15.75" customHeight="1">
      <c r="E33" s="311"/>
    </row>
    <row r="34" spans="5:5" ht="21" customHeight="1">
      <c r="E34" s="310"/>
    </row>
    <row r="35" spans="5:5">
      <c r="E35" s="31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cxovlTYW/XZaqw1bor9rGT6NnwjHalCb7UWf7Jw4ygg=</DigestValue>
    </Reference>
    <Reference Type="http://www.w3.org/2000/09/xmldsig#Object" URI="#idOfficeObject">
      <DigestMethod Algorithm="http://www.w3.org/2001/04/xmlenc#sha256"/>
      <DigestValue>aPBB3CsMs44yiHdiCNe56iw0UdeUBp3Mu4V33SMhmXM=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f2b0iA0FqgfTAgKneIEVcUOw0kMax4pemKzc0dOkP9g=</DigestValue>
    </Reference>
    <Reference Type="http://www.w3.org/2000/09/xmldsig#Object" URI="#idValidSigLnImg">
      <DigestMethod Algorithm="http://www.w3.org/2001/04/xmlenc#sha256"/>
      <DigestValue>J192B4kVmlvVa/LM12oS+B7srwoeqgxJn/NU7Nrrm7E=</DigestValue>
    </Reference>
    <Reference Type="http://www.w3.org/2000/09/xmldsig#Object" URI="#idInvalidSigLnImg">
      <DigestMethod Algorithm="http://www.w3.org/2001/04/xmlenc#sha256"/>
      <DigestValue>z8ES70i0RSOfxRcXbOzX2IGUOrReQPr7AvHFIAdJ0CQ=</DigestValue>
    </Reference>
  </SignedInfo>
  <SignatureValue>XRuVbqduy0c20hlw82LjKkf2fqq3tKwKXxxcPzNlWFxQ5E61zn5fxSCkWkoXsfYY/MesAnp/mSaZ
hReBTtJtMMWb/BrfKE+wl6ruRuKbZkgqz1ZT7b9haoCZduCkc5L3DgQz9EB/4YUgT5H8RYS/NAnL
zDiEazNuQXVk23z8SC0SQQuwQNgBd2Wzto+NLFqQvZwxvzAHPVXU9cJQCF+vk92A33FEUSRO72pY
MNASN1R1FrALickC/UDIPGEETim3bau+3HTQjEUXLSvpvS4mEpQCZlCZtb8lJqU+Y+rWZz4Sxqx0
UZuh/ShXtI1my2M2utBp4Hn6Zeaf+fER4wabkg==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LkA4mrjM01o3mUwU8+QT/JMeh+3Sucev84V2ILXSZDY=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4ywydH0weEHqlPjiePBCOdDHWo6p+9/jogntsvK5zZ8=</DigestValue>
      </Reference>
      <Reference URI="/xl/drawings/vmlDrawing2.vml?ContentType=application/vnd.openxmlformats-officedocument.vmlDrawing">
        <DigestMethod Algorithm="http://www.w3.org/2001/04/xmlenc#sha256"/>
        <DigestValue>c4bd6dblHfwjz5mkGmuHhqZeY0k3CefQkR7BCWIrOm8=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QuyZ45YTJ0dvV69vD7LCY3r6mJAwa2PRlkaQm+2dHTQ=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asvMdR7cvvD19DrTnHqgRqX9qiDP90ngRoyf5d69/EI=</DigestValue>
      </Reference>
      <Reference URI="/xl/styles.xml?ContentType=application/vnd.openxmlformats-officedocument.spreadsheetml.styles+xml">
        <DigestMethod Algorithm="http://www.w3.org/2001/04/xmlenc#sha256"/>
        <DigestValue>PmoKrOw71RNLlRmr5Nb5NVLrMynzVfJevQflnQOr44g=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A6U3AwWKBdvPZCqk/6luTpn8ggQfc5eLtZX1ifCOwcw=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pDZ+fjGyOeQFr5n4PqEoVsgi0WxaSsrcpTGktDTD80Y=</DigestValue>
      </Reference>
      <Reference URI="/xl/worksheets/sheet2.xml?ContentType=application/vnd.openxmlformats-officedocument.spreadsheetml.worksheet+xml">
        <DigestMethod Algorithm="http://www.w3.org/2001/04/xmlenc#sha256"/>
        <DigestValue>+TIypf1JfKw+ON+G8ohLhjxtg9cb/qpHpHAHZgd5bVM=</DigestValue>
      </Reference>
      <Reference URI="/xl/worksheets/sheet3.xml?ContentType=application/vnd.openxmlformats-officedocument.spreadsheetml.worksheet+xml">
        <DigestMethod Algorithm="http://www.w3.org/2001/04/xmlenc#sha256"/>
        <DigestValue>rOWYhDAr1Lg3+4J/aQxR5R4qCTNhbonHo6oawkI/2VY=</DigestValue>
      </Reference>
      <Reference URI="/xl/worksheets/sheet4.xml?ContentType=application/vnd.openxmlformats-officedocument.spreadsheetml.worksheet+xml">
        <DigestMethod Algorithm="http://www.w3.org/2001/04/xmlenc#sha256"/>
        <DigestValue>+ir95gjt2fm5up521K2I0xgCQuFTEJHES5uXf2ekFF8=</DigestValue>
      </Reference>
      <Reference URI="/xl/worksheets/sheet5.xml?ContentType=application/vnd.openxmlformats-officedocument.spreadsheetml.worksheet+xml">
        <DigestMethod Algorithm="http://www.w3.org/2001/04/xmlenc#sha256"/>
        <DigestValue>lLNMd0c2KY+NaKX/GbS+s7uxla7FAkMLg/30IrdHwOc=</DigestValue>
      </Reference>
      <Reference URI="/xl/worksheets/sheet6.xml?ContentType=application/vnd.openxmlformats-officedocument.spreadsheetml.worksheet+xml">
        <DigestMethod Algorithm="http://www.w3.org/2001/04/xmlenc#sha256"/>
        <DigestValue>gjctOyIXoozXPbDNrIrPGl97i+uyykWIBMvjkF/ULrc=</DigestValue>
      </Reference>
      <Reference URI="/xl/worksheets/sheet7.xml?ContentType=application/vnd.openxmlformats-officedocument.spreadsheetml.worksheet+xml">
        <DigestMethod Algorithm="http://www.w3.org/2001/04/xmlenc#sha256"/>
        <DigestValue>+2SfyDVvCC8fpnSjF7iKVugATsn9Tm2um+JcVUspgHw=</DigestValue>
      </Reference>
      <Reference URI="/xl/worksheets/sheet8.xml?ContentType=application/vnd.openxmlformats-officedocument.spreadsheetml.worksheet+xml">
        <DigestMethod Algorithm="http://www.w3.org/2001/04/xmlenc#sha256"/>
        <DigestValue>d43HQ5ygj77tHpH4Oo0J8q9LjOtz26FFY4xxf+Qnsv0=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{19720007-F952-46D8-AA36-B12B84548670}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2023-04-03T17:28:37Z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eDSqAAAAEwAAAAAAAABIAAAAAAAAAMwuEnj6fwAAkPMuePp/AAAAMxJ4+n8AAAEAAAAAAAAAWFgSePp/AAAAAAL3+n8AAAAAAAAAAAAAAAAAAAAAAABQtng0qgAAAHD174qvAQAA2+Db9Pp/AACAt3g0qgAAABm4eDS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B3NKoAAAAAAQAAAAAAAIg+//T6fwAAAAAAAAAAAAAJAAAAAAAAAIgN+5ivAQAASMGBd/p/AAAAAAAAAAAAAAAAAAAAAAAAYTU4JsI1AABoInc0qgAAAAAAAAAAAAAAwMzoiq8BAABw9e+KrwEAAJAjdzQAAAAAAAAAAAAAAAAHAAAAAAAAAEgQCJmvAQAAzCJ3NKoAAAAJI3c0qgAAAHHN1/T6fwAAAQAAAK8BAABAJnc0AAAAAKRuwrZ9cAAAAAAAAAAAAABw9e+KrwEAANvg2/T6fwAAcCJ3NKoAAAAJI3c0qgAAAHDs6Iqv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iTCkrwEAAICJMKQCAAAAiD7/9Pp/AAAAAAAAAAAAAJnranb6fwAAAAAAAPp/AAAAAAAAAAAAAAAAAAAAAAAAAAAAAAAAAAAhDjgmwjUAAAAAAAAAAAAAgIkwpK8BAADg////AAAAAHD174qvAQAAaCh3NAAAAAAAAAAAAAAAAAYAAAAAAAAAIAAAAAAAAACMJ3c0qgAAAMkndzSqAAAAcc3X9Pp/AAAwLHc0qgAAAAAAAAAAAAAAwDrOnK8BAAC4YfR2+n8AAHD174qvAQAA2+Db9Pp/AAAwJ3c0qgAAAMkndzSqAAAAoF0unK8BAAAAAAAAZHYACAAAAAAlAAAADAAAAAMAAAAYAAAADAAAAAAAAAASAAAADAAAAAEAAAAWAAAADAAAAAgAAABUAAAAVAAAAAoAAAAnAAAAHgAAAEoAAAABAAAAAMDGQb6ExkEKAAAASwAAAAEAAABMAAAABAAAAAkAAAAnAAAAIAAAAEsAAABQAAAAWACBm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w88//////80MAAAAAABBEAIAK6vAQAAMRK5//////9mDTTODD8AAPjoCJmvAQAAKH94NKoAAABAw3akrwEAADB9eDSqAAAAQAgArgAAAABAw3akrwEAAKzvB/X6fwAAAAAAAAAAAADb4Nv0+n8AAGB9eDSqAAAAZAAAAAAAAAAIACOar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eDSqAAAAEwAAAAAAAABIAAAAAAAAAMwuEnj6fwAAkPMuePp/AAAAMxJ4+n8AAAEAAAAAAAAAWFgSePp/AAAAAAL3+n8AAAAAAAAAAAAAAAAAAAAAAABQtng0qgAAAHD174qvAQAA2+Db9Pp/AACAt3g0qgAAABm4eDS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Hc0qgAAAAABAAAAAAAAiD7/9Pp/AAAAAAAAAAAAAAkAAAAAAAAAiA37mK8BAABIwYF3+n8AAAAAAAAAAAAAAAAAAAAAAABhNTgmwjUAAGgidzSqAAAAAAAAAAAAAADAzOiKrwEAAHD174qvAQAAkCN3NAAAAAAAAAAAAAAAAAcAAAAAAAAASBAIma8BAADMInc0qgAAAAkjdzSqAAAAcc3X9Pp/AAABAAAArwEAAEAmdzQAAAAApG7Ctn1wAAAAAAAAAAAAAHD174qvAQAA2+Db9Pp/AABwInc0qgAAAAkjdzSqAAAAcOzoiq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CJMKSvAQAAgIkwpAIAAACIPv/0+n8AAAAAAAAAAAAAmetqdvp/AAAAAAAA+n8AAAAAAAAAAAAAAAAAAAAAAAAAAAAAAAAAACEOOCbCNQAAAAAAAAAAAACAiTCkrwEAAOD///8AAAAAcPXviq8BAABoKHc0AAAAAAAAAAAAAAAABgAAAAAAAAAgAAAAAAAAAIwndzSqAAAAySd3NKoAAABxzdf0+n8AADAsdzSqAAAAAAAAAAAAAADAOs6crwEAALhh9Hb6fwAAcPXviq8BAADb4Nv0+n8AADAndzSqAAAAySd3NKoAAACgXS6cr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54NKoAAAAAAAAAAAAAAAAAAAAAAAAAAAAAAAAAAAAwdCymrwEAAAgAAAAAAAAAgXwI9fp/AAAgvQWZrwEAAAAAAAAAAAAAAQAAAAAAAAAAAAAAAAAAAAEAAACvAQAA48AA7fp/AABAEkr//////zQwAAAAAAEEQAgArq8BAAAxErn//////2YNNM4MPwAA+OgIma8BAAAof3g0qgAAAEDDdqSvAQAAMH14NKoAAABACACuAAAAAAAAt5OvAQAAVe479/p/AAAAAAAAAAAAANvg2/T6fwAAYH14NKoAAABkAAAAAAAAAAgAJJq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FpaGLy/7QK1Lzwwfexf6WWE4w2QUs4SVf3tzqQRMfzI=</DigestValue>
    </Reference>
    <Reference Type="http://www.w3.org/2000/09/xmldsig#Object" URI="#idOfficeObject">
      <DigestMethod Algorithm="http://www.w3.org/2001/04/xmlenc#sha256"/>
      <DigestValue>a50T03KZKvMLGpIxvc6F3b/F27SXfc/3+WIr7X0XrAs=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IOfSy1rrtRfB7igfPUWGSZZJufCn+xGkm8XwtYrVIlE=</DigestValue>
    </Reference>
    <Reference Type="http://www.w3.org/2000/09/xmldsig#Object" URI="#idValidSigLnImg">
      <DigestMethod Algorithm="http://www.w3.org/2001/04/xmlenc#sha256"/>
      <DigestValue>RJ9RVd8aJ5PJU4iZUjY6RbO+m5qulqkKIIaV1oyWQyQ=</DigestValue>
    </Reference>
    <Reference Type="http://www.w3.org/2000/09/xmldsig#Object" URI="#idInvalidSigLnImg">
      <DigestMethod Algorithm="http://www.w3.org/2001/04/xmlenc#sha256"/>
      <DigestValue>vaQxIs9qo/XC4jZqmBcbe+jKiz6cjKWuvrvzh+9EuZ8=</DigestValue>
    </Reference>
  </SignedInfo>
  <SignatureValue>XUAxXHdI/ageH/lMvWKFfe8DQIGahGm11j70eLXyKcgfSlvNCkSj4k5OBNWQ655AS4KAhzgSJrbt
NmwlUnYAFEBiovzOkgv7bfr0evZSp5419j/0YPQSSLoV8v78zM3EdiY8zMEpNAajLf5cfiMG1qmY
qjWpSTJzzmb/pKLph1ylu8jPp7RziXOhXT/CusFkRLPlBBwX0s3etwogH1pgp3a2ZAzD/HyswBVs
yetCRuOOoZ3+HfFPqnXd327xBYM/DGtpCop3gAamVDhbq++YdjErBVfSi4jUAulJ6EfNOeIUSKkE
54CWEguRY8N04JNUjz3dLRIiH+bQ+ZAf+nJY6g==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LkA4mrjM01o3mUwU8+QT/JMeh+3Sucev84V2ILXSZDY=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4ywydH0weEHqlPjiePBCOdDHWo6p+9/jogntsvK5zZ8=</DigestValue>
      </Reference>
      <Reference URI="/xl/drawings/vmlDrawing2.vml?ContentType=application/vnd.openxmlformats-officedocument.vmlDrawing">
        <DigestMethod Algorithm="http://www.w3.org/2001/04/xmlenc#sha256"/>
        <DigestValue>c4bd6dblHfwjz5mkGmuHhqZeY0k3CefQkR7BCWIrOm8=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QuyZ45YTJ0dvV69vD7LCY3r6mJAwa2PRlkaQm+2dHTQ=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asvMdR7cvvD19DrTnHqgRqX9qiDP90ngRoyf5d69/EI=</DigestValue>
      </Reference>
      <Reference URI="/xl/styles.xml?ContentType=application/vnd.openxmlformats-officedocument.spreadsheetml.styles+xml">
        <DigestMethod Algorithm="http://www.w3.org/2001/04/xmlenc#sha256"/>
        <DigestValue>PmoKrOw71RNLlRmr5Nb5NVLrMynzVfJevQflnQOr44g=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A6U3AwWKBdvPZCqk/6luTpn8ggQfc5eLtZX1ifCOwcw=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pDZ+fjGyOeQFr5n4PqEoVsgi0WxaSsrcpTGktDTD80Y=</DigestValue>
      </Reference>
      <Reference URI="/xl/worksheets/sheet2.xml?ContentType=application/vnd.openxmlformats-officedocument.spreadsheetml.worksheet+xml">
        <DigestMethod Algorithm="http://www.w3.org/2001/04/xmlenc#sha256"/>
        <DigestValue>+TIypf1JfKw+ON+G8ohLhjxtg9cb/qpHpHAHZgd5bVM=</DigestValue>
      </Reference>
      <Reference URI="/xl/worksheets/sheet3.xml?ContentType=application/vnd.openxmlformats-officedocument.spreadsheetml.worksheet+xml">
        <DigestMethod Algorithm="http://www.w3.org/2001/04/xmlenc#sha256"/>
        <DigestValue>rOWYhDAr1Lg3+4J/aQxR5R4qCTNhbonHo6oawkI/2VY=</DigestValue>
      </Reference>
      <Reference URI="/xl/worksheets/sheet4.xml?ContentType=application/vnd.openxmlformats-officedocument.spreadsheetml.worksheet+xml">
        <DigestMethod Algorithm="http://www.w3.org/2001/04/xmlenc#sha256"/>
        <DigestValue>+ir95gjt2fm5up521K2I0xgCQuFTEJHES5uXf2ekFF8=</DigestValue>
      </Reference>
      <Reference URI="/xl/worksheets/sheet5.xml?ContentType=application/vnd.openxmlformats-officedocument.spreadsheetml.worksheet+xml">
        <DigestMethod Algorithm="http://www.w3.org/2001/04/xmlenc#sha256"/>
        <DigestValue>lLNMd0c2KY+NaKX/GbS+s7uxla7FAkMLg/30IrdHwOc=</DigestValue>
      </Reference>
      <Reference URI="/xl/worksheets/sheet6.xml?ContentType=application/vnd.openxmlformats-officedocument.spreadsheetml.worksheet+xml">
        <DigestMethod Algorithm="http://www.w3.org/2001/04/xmlenc#sha256"/>
        <DigestValue>gjctOyIXoozXPbDNrIrPGl97i+uyykWIBMvjkF/ULrc=</DigestValue>
      </Reference>
      <Reference URI="/xl/worksheets/sheet7.xml?ContentType=application/vnd.openxmlformats-officedocument.spreadsheetml.worksheet+xml">
        <DigestMethod Algorithm="http://www.w3.org/2001/04/xmlenc#sha256"/>
        <DigestValue>+2SfyDVvCC8fpnSjF7iKVugATsn9Tm2um+JcVUspgHw=</DigestValue>
      </Reference>
      <Reference URI="/xl/worksheets/sheet8.xml?ContentType=application/vnd.openxmlformats-officedocument.spreadsheetml.worksheet+xml">
        <DigestMethod Algorithm="http://www.w3.org/2001/04/xmlenc#sha256"/>
        <DigestValue>d43HQ5ygj77tHpH4Oo0J8q9LjOtz26FFY4xxf+Qnsv0=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{3C2E31AB-3AC6-455B-B215-3BCF587A2997}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2023-04-03T17:28:50Z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eDSqAAAAEwAAAAAAAABIAAAAAAAAAMwuEnj6fwAAkPMuePp/AAAAMxJ4+n8AAAEAAAAAAAAAWFgSePp/AAAAAAL3+n8AAAAAAAAAAAAAAAAAAAAAAABQtng0qgAAAHD174qvAQAA2+Db9Pp/AACAt3g0qgAAABm4eDS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B3NKoAAAAAAQAAAAAAAIg+//T6fwAAAAAAAAAAAAAJAAAAAAAAAIgN+5ivAQAASMGBd/p/AAAAAAAAAAAAAAAAAAAAAAAAYTU4JsI1AABoInc0qgAAAAAAAAAAAAAAwMzoiq8BAABw9e+KrwEAAJAjdzQAAAAAAAAAAAAAAAAHAAAAAAAAAEgQCJmvAQAAzCJ3NKoAAAAJI3c0qgAAAHHN1/T6fwAAAQAAAK8BAABAJnc0AAAAAKRuwrZ9cAAAAAAAAAAAAABw9e+KrwEAANvg2/T6fwAAcCJ3NKoAAAAJI3c0qgAAAHDs6Iqv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iTCkrwEAAICJMKQCAAAAiD7/9Pp/AAAAAAAAAAAAAJnranb6fwAAAAAAAPp/AAAAAAAAAAAAAAAAAAAAAAAAAAAAAAAAAAAhDjgmwjUAAAAAAAAAAAAAgIkwpK8BAADg////AAAAAHD174qvAQAAaCh3NAAAAAAAAAAAAAAAAAYAAAAAAAAAIAAAAAAAAACMJ3c0qgAAAMkndzSqAAAAcc3X9Pp/AAAwLHc0qgAAAAAAAAAAAAAAwDrOnK8BAAC4YfR2+n8AAHD174qvAQAA2+Db9Pp/AAAwJ3c0qgAAAMkndzSqAAAAoF0unK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w4b//////80MAAAAAABBMANAK6vAQAAMRK5//////9mDTTODD8AAPjoCJmvAQAAKH94NKoAAABAw3akrwEAADB9eDSqAAAAwA0ArgAAAABAw3akrwEAAKzvB/X6fwAAAAAAAAAAAADb4Nv0+n8AAGB9eDSqAAAAZAAAAAAAAAAIACaar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eDSqAAAAEwAAAAAAAABIAAAAAAAAAMwuEnj6fwAAkPMuePp/AAAAMxJ4+n8AAAEAAAAAAAAAWFgSePp/AAAAAAL3+n8AAAAAAAAAAAAAAAAAAAAAAABQtng0qgAAAHD174qvAQAA2+Db9Pp/AACAt3g0qgAAABm4eDS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Hc0qgAAAAABAAAAAAAAiD7/9Pp/AAAAAAAAAAAAAAkAAAAAAAAAiA37mK8BAABIwYF3+n8AAAAAAAAAAAAAAAAAAAAAAABhNTgmwjUAAGgidzSqAAAAAAAAAAAAAADAzOiKrwEAAHD174qvAQAAkCN3NAAAAAAAAAAAAAAAAAcAAAAAAAAASBAIma8BAADMInc0qgAAAAkjdzSqAAAAcc3X9Pp/AAABAAAArwEAAEAmdzQAAAAApG7Ctn1wAAAAAAAAAAAAAHD174qvAQAA2+Db9Pp/AABwInc0qgAAAAkjdzSqAAAAcOzoiq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CJMKSvAQAAgIkwpAIAAACIPv/0+n8AAAAAAAAAAAAAmetqdvp/AAAAAAAA+n8AAAAAAAAAAAAAAAAAAAAAAAAAAAAAAAAAACEOOCbCNQAAAAAAAAAAAACAiTCkrwEAAOD///8AAAAAcPXviq8BAABoKHc0AAAAAAAAAAAAAAAABgAAAAAAAAAgAAAAAAAAAIwndzSqAAAAySd3NKoAAABxzdf0+n8AADAsdzSqAAAAAAAAAAAAAADAOs6crwEAALhh9Hb6fwAAcPXviq8BAADb4Nv0+n8AADAndzSqAAAAySd3NKoAAACgXS6cr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54NKoAAAAAAAAAAAAAAAAAAAAAAAAAAAAAAAAAAADwSQGmrwEAAAgAAAAAAAAAgXwI9fp/AAAgvQWZrwEAAAAAAAAAAAAAAQAAAAAAAAAAAKuIrwEAAAEAAACvAQAA48AA7fp/AAA/Eg3//////zQwAAAAAAEEwA0Arq8BAAAxErn//////2YNNM4MPwAA+OgIma8BAAAof3g0qgAAAEDDdqSvAQAAMH14NKoAAADADQCuAAAAAEDDdqSvAQAArO8H9fp/AAAAAAAAAAAAANvg2/T6fwAAYH14NKoAAABkAAAAAAAAAAgAJ5q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2023-03-16T07:14:27Z</cp:lastPrinted>
  <dcterms:created xsi:type="dcterms:W3CDTF">1996-10-14T23:33:28Z</dcterms:created>
  <dcterms:modified xsi:type="dcterms:W3CDTF">2023-03-29T08:35:38Z</dcterms:modified>
</cp:coreProperties>
</file>